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G:\Diski v skupni rabi\LoRev\javna naročila postopki\ZD Slovenj Gradec\Dobava laboratorijskega in zobozdravstvenega materiala NOV\"/>
    </mc:Choice>
  </mc:AlternateContent>
  <xr:revisionPtr revIDLastSave="0" documentId="13_ncr:1_{365FC934-3C80-4DEC-A09F-1CCD24856B04}" xr6:coauthVersionLast="47" xr6:coauthVersionMax="47" xr10:uidLastSave="{00000000-0000-0000-0000-000000000000}"/>
  <bookViews>
    <workbookView xWindow="28680" yWindow="-120" windowWidth="27225" windowHeight="16440" tabRatio="948" activeTab="12" xr2:uid="{00000000-000D-0000-FFFF-FFFF00000000}"/>
  </bookViews>
  <sheets>
    <sheet name="SKLOP_1" sheetId="1" r:id="rId1"/>
    <sheet name="SKLOP_2" sheetId="2" r:id="rId2"/>
    <sheet name="SKLOP_3" sheetId="3" r:id="rId3"/>
    <sheet name="SKLOP_4" sheetId="5" r:id="rId4"/>
    <sheet name="SKLOP_5" sheetId="6" r:id="rId5"/>
    <sheet name="SKLOP_6" sheetId="7" r:id="rId6"/>
    <sheet name="SKLOP_7" sheetId="8" r:id="rId7"/>
    <sheet name="SKLOP_8" sheetId="9" r:id="rId8"/>
    <sheet name="SKLOP_9" sheetId="10" r:id="rId9"/>
    <sheet name="SKLOP_10" sheetId="12" r:id="rId10"/>
    <sheet name="SKLOP_11" sheetId="13" r:id="rId11"/>
    <sheet name="SKLOP_12" sheetId="14" r:id="rId12"/>
    <sheet name="SKLOP_13" sheetId="17" r:id="rId13"/>
  </sheets>
  <definedNames>
    <definedName name="_xlnm.Print_Area" localSheetId="9">SKLOP_10!$A$1:$L$70</definedName>
    <definedName name="_xlnm.Print_Area" localSheetId="12">SKLOP_13!$A$1:$L$36</definedName>
    <definedName name="_xlnm.Print_Area" localSheetId="1">SKLOP_2!$A$1:$L$72</definedName>
    <definedName name="_xlnm.Print_Area" localSheetId="2">SKLOP_3!$A$1:$L$129</definedName>
    <definedName name="_xlnm.Print_Area" localSheetId="7">SKLOP_8!$A$1:$L$27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11" i="13" l="1"/>
  <c r="K11" i="13"/>
  <c r="J11" i="13"/>
  <c r="M19" i="6"/>
  <c r="L18" i="6"/>
  <c r="M17" i="6"/>
  <c r="L17" i="6"/>
  <c r="K16" i="6"/>
  <c r="K17" i="6"/>
  <c r="L16" i="6"/>
  <c r="M16" i="6"/>
  <c r="M75" i="5"/>
  <c r="L74" i="5"/>
  <c r="M73" i="5"/>
  <c r="L73" i="5"/>
  <c r="L72" i="5"/>
  <c r="M72" i="5" s="1"/>
  <c r="L62" i="5"/>
  <c r="M62" i="5" s="1"/>
  <c r="L63" i="5"/>
  <c r="M63" i="5" s="1"/>
  <c r="L64" i="5"/>
  <c r="M64" i="5" s="1"/>
  <c r="L65" i="5"/>
  <c r="M65" i="5" s="1"/>
  <c r="L66" i="5"/>
  <c r="M66" i="5" s="1"/>
  <c r="L67" i="5"/>
  <c r="M67" i="5" s="1"/>
  <c r="L68" i="5"/>
  <c r="M68" i="5" s="1"/>
  <c r="L69" i="5"/>
  <c r="M69" i="5" s="1"/>
  <c r="L61" i="5"/>
  <c r="M61" i="5" s="1"/>
  <c r="L50" i="5"/>
  <c r="M50" i="5" s="1"/>
  <c r="L51" i="5"/>
  <c r="M51" i="5" s="1"/>
  <c r="L52" i="5"/>
  <c r="M52" i="5" s="1"/>
  <c r="L53" i="5"/>
  <c r="M53" i="5" s="1"/>
  <c r="L54" i="5"/>
  <c r="M54" i="5" s="1"/>
  <c r="L55" i="5"/>
  <c r="M55" i="5" s="1"/>
  <c r="L56" i="5"/>
  <c r="M56" i="5" s="1"/>
  <c r="L57" i="5"/>
  <c r="M57" i="5" s="1"/>
  <c r="L58" i="5"/>
  <c r="M58" i="5" s="1"/>
  <c r="L49" i="5"/>
  <c r="M49" i="5" s="1"/>
  <c r="L35" i="5"/>
  <c r="M35" i="5" s="1"/>
  <c r="L36" i="5"/>
  <c r="M36" i="5" s="1"/>
  <c r="L37" i="5"/>
  <c r="M37" i="5" s="1"/>
  <c r="L38" i="5"/>
  <c r="M38" i="5" s="1"/>
  <c r="L39" i="5"/>
  <c r="M39" i="5" s="1"/>
  <c r="L40" i="5"/>
  <c r="M40" i="5" s="1"/>
  <c r="L41" i="5"/>
  <c r="M41" i="5" s="1"/>
  <c r="L42" i="5"/>
  <c r="M42" i="5" s="1"/>
  <c r="L43" i="5"/>
  <c r="M43" i="5" s="1"/>
  <c r="L44" i="5"/>
  <c r="M44" i="5" s="1"/>
  <c r="L45" i="5"/>
  <c r="M45" i="5" s="1"/>
  <c r="L46" i="5"/>
  <c r="M46" i="5" s="1"/>
  <c r="L34" i="5"/>
  <c r="M34" i="5" s="1"/>
  <c r="L31" i="5"/>
  <c r="M31" i="5" s="1"/>
  <c r="L10" i="5"/>
  <c r="M10" i="5" s="1"/>
  <c r="L11" i="5"/>
  <c r="M11" i="5" s="1"/>
  <c r="L12" i="5"/>
  <c r="M12" i="5" s="1"/>
  <c r="L13" i="5"/>
  <c r="M13" i="5" s="1"/>
  <c r="L14" i="5"/>
  <c r="M14" i="5" s="1"/>
  <c r="L15" i="5"/>
  <c r="M15" i="5" s="1"/>
  <c r="L16" i="5"/>
  <c r="M16" i="5" s="1"/>
  <c r="L17" i="5"/>
  <c r="M17" i="5" s="1"/>
  <c r="L18" i="5"/>
  <c r="M18" i="5" s="1"/>
  <c r="L19" i="5"/>
  <c r="M19" i="5" s="1"/>
  <c r="L20" i="5"/>
  <c r="M20" i="5" s="1"/>
  <c r="L21" i="5"/>
  <c r="M21" i="5" s="1"/>
  <c r="L22" i="5"/>
  <c r="M22" i="5" s="1"/>
  <c r="L23" i="5"/>
  <c r="M23" i="5" s="1"/>
  <c r="L24" i="5"/>
  <c r="M24" i="5" s="1"/>
  <c r="L25" i="5"/>
  <c r="M25" i="5" s="1"/>
  <c r="L26" i="5"/>
  <c r="M26" i="5" s="1"/>
  <c r="L27" i="5"/>
  <c r="M27" i="5" s="1"/>
  <c r="L28" i="5"/>
  <c r="M28" i="5" s="1"/>
  <c r="L29" i="5"/>
  <c r="M29" i="5" s="1"/>
  <c r="L30" i="5"/>
  <c r="M30" i="5" s="1"/>
  <c r="K72" i="5"/>
  <c r="K62" i="5"/>
  <c r="K63" i="5"/>
  <c r="K64" i="5"/>
  <c r="K65" i="5"/>
  <c r="K66" i="5"/>
  <c r="K67" i="5"/>
  <c r="K68" i="5"/>
  <c r="K69" i="5"/>
  <c r="K61" i="5"/>
  <c r="K50" i="5"/>
  <c r="K51" i="5"/>
  <c r="K52" i="5"/>
  <c r="K53" i="5"/>
  <c r="K54" i="5"/>
  <c r="K55" i="5"/>
  <c r="K56" i="5"/>
  <c r="K57" i="5"/>
  <c r="K58" i="5"/>
  <c r="K49" i="5"/>
  <c r="K35" i="5"/>
  <c r="K36" i="5"/>
  <c r="K37" i="5"/>
  <c r="K38" i="5"/>
  <c r="K39" i="5"/>
  <c r="K40" i="5"/>
  <c r="K41" i="5"/>
  <c r="K42" i="5"/>
  <c r="K43" i="5"/>
  <c r="K44" i="5"/>
  <c r="K45" i="5"/>
  <c r="K46" i="5"/>
  <c r="K34" i="5"/>
  <c r="K10" i="5"/>
  <c r="K11" i="5"/>
  <c r="K12" i="5"/>
  <c r="K13" i="5"/>
  <c r="K14" i="5"/>
  <c r="K15" i="5"/>
  <c r="K16" i="5"/>
  <c r="K17" i="5"/>
  <c r="K18" i="5"/>
  <c r="K19" i="5"/>
  <c r="K20" i="5"/>
  <c r="K21" i="5"/>
  <c r="K22" i="5"/>
  <c r="K23" i="5"/>
  <c r="K24" i="5"/>
  <c r="K25" i="5"/>
  <c r="K26" i="5"/>
  <c r="K27" i="5"/>
  <c r="K28" i="5"/>
  <c r="K29" i="5"/>
  <c r="K30" i="5"/>
  <c r="K31" i="5"/>
  <c r="L9" i="5"/>
  <c r="M9" i="5" s="1"/>
  <c r="K9" i="5"/>
  <c r="L9" i="14"/>
  <c r="L10" i="14"/>
  <c r="L11" i="14"/>
  <c r="L12" i="14"/>
  <c r="L13" i="14"/>
  <c r="K9" i="14"/>
  <c r="K10" i="14"/>
  <c r="K11" i="14"/>
  <c r="K12" i="14"/>
  <c r="K13" i="14"/>
  <c r="K8" i="14"/>
  <c r="L8" i="14" s="1"/>
  <c r="J9" i="2"/>
  <c r="J9" i="1"/>
  <c r="K9" i="1"/>
  <c r="L9" i="1"/>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K9" i="17"/>
  <c r="L9" i="17" s="1"/>
  <c r="K10" i="17"/>
  <c r="L10" i="17" s="1"/>
  <c r="K11" i="17"/>
  <c r="L11" i="17" s="1"/>
  <c r="K12" i="17"/>
  <c r="L12" i="17" s="1"/>
  <c r="K13" i="17"/>
  <c r="L13" i="17" s="1"/>
  <c r="K14" i="17"/>
  <c r="L14" i="17" s="1"/>
  <c r="K15" i="17"/>
  <c r="L15" i="17" s="1"/>
  <c r="K16" i="17"/>
  <c r="L16" i="17" s="1"/>
  <c r="K17" i="17"/>
  <c r="L17" i="17" s="1"/>
  <c r="K18" i="17"/>
  <c r="L18" i="17" s="1"/>
  <c r="K19" i="17"/>
  <c r="L19" i="17" s="1"/>
  <c r="K20" i="17"/>
  <c r="L20" i="17" s="1"/>
  <c r="K21" i="17"/>
  <c r="L21" i="17" s="1"/>
  <c r="K22" i="17"/>
  <c r="L22" i="17" s="1"/>
  <c r="K23" i="17"/>
  <c r="L23" i="17" s="1"/>
  <c r="K24" i="17"/>
  <c r="L24" i="17" s="1"/>
  <c r="K25" i="17"/>
  <c r="L25" i="17" s="1"/>
  <c r="K26" i="17"/>
  <c r="L26" i="17" s="1"/>
  <c r="K27" i="17"/>
  <c r="L27" i="17" s="1"/>
  <c r="K28" i="17"/>
  <c r="L28" i="17" s="1"/>
  <c r="K29" i="17"/>
  <c r="L29" i="17" s="1"/>
  <c r="K30" i="17"/>
  <c r="L30" i="17" s="1"/>
  <c r="K31" i="17"/>
  <c r="L31" i="17" s="1"/>
  <c r="K8" i="17"/>
  <c r="L8" i="17" s="1"/>
  <c r="J9" i="17"/>
  <c r="J10" i="17"/>
  <c r="J11" i="17"/>
  <c r="J12" i="17"/>
  <c r="J13" i="17"/>
  <c r="J14" i="17"/>
  <c r="J15" i="17"/>
  <c r="J16" i="17"/>
  <c r="J17" i="17"/>
  <c r="J18" i="17"/>
  <c r="J19" i="17"/>
  <c r="J20" i="17"/>
  <c r="J21" i="17"/>
  <c r="J22" i="17"/>
  <c r="J23" i="17"/>
  <c r="J24" i="17"/>
  <c r="J25" i="17"/>
  <c r="J26" i="17"/>
  <c r="J27" i="17"/>
  <c r="J28" i="17"/>
  <c r="J29" i="17"/>
  <c r="J30" i="17"/>
  <c r="J31" i="17"/>
  <c r="J8" i="17"/>
  <c r="J9" i="14"/>
  <c r="J10" i="14"/>
  <c r="J11" i="14"/>
  <c r="J12" i="14"/>
  <c r="J13" i="14"/>
  <c r="J8" i="14"/>
  <c r="K9" i="13"/>
  <c r="L9" i="13" s="1"/>
  <c r="K10" i="13"/>
  <c r="L10" i="13" s="1"/>
  <c r="K8" i="13"/>
  <c r="L8" i="13" s="1"/>
  <c r="J9" i="13"/>
  <c r="J10" i="13"/>
  <c r="J8" i="13"/>
  <c r="L14" i="12"/>
  <c r="L30" i="12"/>
  <c r="K9" i="12"/>
  <c r="L9" i="12" s="1"/>
  <c r="K10" i="12"/>
  <c r="L10" i="12" s="1"/>
  <c r="K11" i="12"/>
  <c r="L11" i="12" s="1"/>
  <c r="K12" i="12"/>
  <c r="L12" i="12" s="1"/>
  <c r="K13" i="12"/>
  <c r="L13" i="12" s="1"/>
  <c r="K14" i="12"/>
  <c r="K15" i="12"/>
  <c r="L15" i="12" s="1"/>
  <c r="K16" i="12"/>
  <c r="L16" i="12" s="1"/>
  <c r="K17" i="12"/>
  <c r="L17" i="12" s="1"/>
  <c r="K18" i="12"/>
  <c r="L18" i="12" s="1"/>
  <c r="K19" i="12"/>
  <c r="L19" i="12" s="1"/>
  <c r="K20" i="12"/>
  <c r="L20" i="12" s="1"/>
  <c r="K21" i="12"/>
  <c r="L21" i="12" s="1"/>
  <c r="K22" i="12"/>
  <c r="L22" i="12" s="1"/>
  <c r="K23" i="12"/>
  <c r="L23" i="12" s="1"/>
  <c r="K24" i="12"/>
  <c r="L24" i="12" s="1"/>
  <c r="K25" i="12"/>
  <c r="L25" i="12" s="1"/>
  <c r="K26" i="12"/>
  <c r="L26" i="12" s="1"/>
  <c r="K27" i="12"/>
  <c r="L27" i="12" s="1"/>
  <c r="K28" i="12"/>
  <c r="L28" i="12" s="1"/>
  <c r="K29" i="12"/>
  <c r="L29" i="12" s="1"/>
  <c r="K30" i="12"/>
  <c r="K31" i="12"/>
  <c r="L31" i="12" s="1"/>
  <c r="K32" i="12"/>
  <c r="L32" i="12" s="1"/>
  <c r="K33" i="12"/>
  <c r="L33" i="12" s="1"/>
  <c r="K34" i="12"/>
  <c r="L34" i="12" s="1"/>
  <c r="K35" i="12"/>
  <c r="L35" i="12" s="1"/>
  <c r="K36" i="12"/>
  <c r="L36" i="12" s="1"/>
  <c r="K37" i="12"/>
  <c r="L37" i="12" s="1"/>
  <c r="K38" i="12"/>
  <c r="L38" i="12" s="1"/>
  <c r="K39" i="12"/>
  <c r="L39" i="12" s="1"/>
  <c r="K40" i="12"/>
  <c r="L40" i="12" s="1"/>
  <c r="K41" i="12"/>
  <c r="L41" i="12" s="1"/>
  <c r="K42" i="12"/>
  <c r="L42" i="12" s="1"/>
  <c r="K43" i="12"/>
  <c r="L43" i="12" s="1"/>
  <c r="K44" i="12"/>
  <c r="L44" i="12" s="1"/>
  <c r="K45" i="12"/>
  <c r="L45" i="12" s="1"/>
  <c r="K8" i="12"/>
  <c r="L8" i="12" s="1"/>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8" i="12"/>
  <c r="K9" i="10"/>
  <c r="L9" i="10" s="1"/>
  <c r="K8" i="10"/>
  <c r="L8" i="10" s="1"/>
  <c r="L11" i="10" s="1"/>
  <c r="J9" i="10"/>
  <c r="J8" i="10"/>
  <c r="L10" i="9"/>
  <c r="L11" i="9"/>
  <c r="L12" i="9"/>
  <c r="L14" i="9"/>
  <c r="L15" i="9"/>
  <c r="L16" i="9"/>
  <c r="L18" i="9"/>
  <c r="K9" i="9"/>
  <c r="L9" i="9" s="1"/>
  <c r="K10" i="9"/>
  <c r="K11" i="9"/>
  <c r="K12" i="9"/>
  <c r="K13" i="9"/>
  <c r="L13" i="9" s="1"/>
  <c r="K14" i="9"/>
  <c r="K15" i="9"/>
  <c r="K16" i="9"/>
  <c r="K17" i="9"/>
  <c r="L17" i="9" s="1"/>
  <c r="K18" i="9"/>
  <c r="K8" i="9"/>
  <c r="L8" i="9" s="1"/>
  <c r="J9" i="9"/>
  <c r="J10" i="9"/>
  <c r="J11" i="9"/>
  <c r="J12" i="9"/>
  <c r="J13" i="9"/>
  <c r="J14" i="9"/>
  <c r="J15" i="9"/>
  <c r="J16" i="9"/>
  <c r="J17" i="9"/>
  <c r="J18" i="9"/>
  <c r="J8" i="9"/>
  <c r="L9" i="8"/>
  <c r="K9" i="8"/>
  <c r="K12" i="8" s="1"/>
  <c r="K11" i="8"/>
  <c r="L11" i="8" s="1"/>
  <c r="K8" i="8"/>
  <c r="L8" i="8" s="1"/>
  <c r="J9" i="8"/>
  <c r="J11" i="8"/>
  <c r="J8" i="8"/>
  <c r="L13" i="7"/>
  <c r="M13" i="7" s="1"/>
  <c r="K9" i="7"/>
  <c r="L9" i="7" s="1"/>
  <c r="M9" i="7" s="1"/>
  <c r="K10" i="7"/>
  <c r="L10" i="7" s="1"/>
  <c r="M10" i="7" s="1"/>
  <c r="K11" i="7"/>
  <c r="L11" i="7" s="1"/>
  <c r="M11" i="7" s="1"/>
  <c r="K12" i="7"/>
  <c r="L12" i="7" s="1"/>
  <c r="M12" i="7" s="1"/>
  <c r="K13" i="7"/>
  <c r="K15" i="7"/>
  <c r="L15" i="7" s="1"/>
  <c r="M15" i="7" s="1"/>
  <c r="K16" i="7"/>
  <c r="L16" i="7" s="1"/>
  <c r="M16" i="7" s="1"/>
  <c r="K17" i="7"/>
  <c r="L9" i="6"/>
  <c r="M9" i="6" s="1"/>
  <c r="L10" i="6"/>
  <c r="M10" i="6" s="1"/>
  <c r="L11" i="6"/>
  <c r="M11" i="6" s="1"/>
  <c r="L12" i="6"/>
  <c r="M12" i="6" s="1"/>
  <c r="L13" i="6"/>
  <c r="M13" i="6" s="1"/>
  <c r="L14" i="6"/>
  <c r="M14" i="6" s="1"/>
  <c r="L15" i="6"/>
  <c r="M15" i="6" s="1"/>
  <c r="L8" i="6"/>
  <c r="M8" i="6" s="1"/>
  <c r="K9" i="6"/>
  <c r="K10" i="6"/>
  <c r="K11" i="6"/>
  <c r="K12" i="6"/>
  <c r="K13" i="6"/>
  <c r="K14" i="6"/>
  <c r="K15" i="6"/>
  <c r="K8" i="6"/>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8" i="3"/>
  <c r="L11" i="3"/>
  <c r="L12" i="3"/>
  <c r="L13" i="3"/>
  <c r="L15" i="3"/>
  <c r="L16" i="3"/>
  <c r="L17" i="3"/>
  <c r="L19" i="3"/>
  <c r="L20" i="3"/>
  <c r="L21" i="3"/>
  <c r="L23" i="3"/>
  <c r="L24" i="3"/>
  <c r="L25" i="3"/>
  <c r="L27" i="3"/>
  <c r="L28" i="3"/>
  <c r="L29" i="3"/>
  <c r="L31" i="3"/>
  <c r="L32" i="3"/>
  <c r="L33" i="3"/>
  <c r="L35" i="3"/>
  <c r="L36" i="3"/>
  <c r="L37" i="3"/>
  <c r="L39" i="3"/>
  <c r="L40" i="3"/>
  <c r="L41" i="3"/>
  <c r="L43" i="3"/>
  <c r="L44" i="3"/>
  <c r="L45" i="3"/>
  <c r="L47" i="3"/>
  <c r="L48" i="3"/>
  <c r="L49" i="3"/>
  <c r="L51" i="3"/>
  <c r="L52" i="3"/>
  <c r="L53" i="3"/>
  <c r="L55" i="3"/>
  <c r="L56" i="3"/>
  <c r="L57" i="3"/>
  <c r="L59" i="3"/>
  <c r="L60" i="3"/>
  <c r="L61" i="3"/>
  <c r="L63" i="3"/>
  <c r="L64" i="3"/>
  <c r="L65" i="3"/>
  <c r="L67" i="3"/>
  <c r="L68" i="3"/>
  <c r="L69" i="3"/>
  <c r="L71" i="3"/>
  <c r="L72" i="3"/>
  <c r="L73" i="3"/>
  <c r="L75" i="3"/>
  <c r="L76" i="3"/>
  <c r="L77" i="3"/>
  <c r="L79" i="3"/>
  <c r="L80" i="3"/>
  <c r="L81" i="3"/>
  <c r="L83" i="3"/>
  <c r="L84" i="3"/>
  <c r="L85" i="3"/>
  <c r="L87" i="3"/>
  <c r="L88" i="3"/>
  <c r="L89" i="3"/>
  <c r="L91" i="3"/>
  <c r="L92" i="3"/>
  <c r="L93" i="3"/>
  <c r="L95" i="3"/>
  <c r="L96" i="3"/>
  <c r="L97" i="3"/>
  <c r="L99" i="3"/>
  <c r="L100" i="3"/>
  <c r="L101" i="3"/>
  <c r="L103" i="3"/>
  <c r="L104" i="3"/>
  <c r="L105" i="3"/>
  <c r="L107" i="3"/>
  <c r="L108" i="3"/>
  <c r="L109" i="3"/>
  <c r="L111" i="3"/>
  <c r="L112" i="3"/>
  <c r="L113" i="3"/>
  <c r="L115" i="3"/>
  <c r="L116" i="3"/>
  <c r="L117" i="3"/>
  <c r="L119" i="3"/>
  <c r="K9" i="3"/>
  <c r="L9" i="3" s="1"/>
  <c r="K10" i="3"/>
  <c r="L10" i="3" s="1"/>
  <c r="K11" i="3"/>
  <c r="K12" i="3"/>
  <c r="K13" i="3"/>
  <c r="K14" i="3"/>
  <c r="L14" i="3" s="1"/>
  <c r="K15" i="3"/>
  <c r="K16" i="3"/>
  <c r="K17" i="3"/>
  <c r="K18" i="3"/>
  <c r="L18" i="3" s="1"/>
  <c r="K19" i="3"/>
  <c r="K20" i="3"/>
  <c r="K21" i="3"/>
  <c r="K22" i="3"/>
  <c r="L22" i="3" s="1"/>
  <c r="K23" i="3"/>
  <c r="K24" i="3"/>
  <c r="K25" i="3"/>
  <c r="K26" i="3"/>
  <c r="L26" i="3" s="1"/>
  <c r="K27" i="3"/>
  <c r="K28" i="3"/>
  <c r="K29" i="3"/>
  <c r="K30" i="3"/>
  <c r="L30" i="3" s="1"/>
  <c r="K31" i="3"/>
  <c r="K32" i="3"/>
  <c r="K33" i="3"/>
  <c r="K34" i="3"/>
  <c r="L34" i="3" s="1"/>
  <c r="K35" i="3"/>
  <c r="K36" i="3"/>
  <c r="K37" i="3"/>
  <c r="K38" i="3"/>
  <c r="L38" i="3" s="1"/>
  <c r="K39" i="3"/>
  <c r="K40" i="3"/>
  <c r="K41" i="3"/>
  <c r="K42" i="3"/>
  <c r="L42" i="3" s="1"/>
  <c r="K43" i="3"/>
  <c r="K44" i="3"/>
  <c r="K45" i="3"/>
  <c r="K46" i="3"/>
  <c r="L46" i="3" s="1"/>
  <c r="K47" i="3"/>
  <c r="K48" i="3"/>
  <c r="K49" i="3"/>
  <c r="K50" i="3"/>
  <c r="L50" i="3" s="1"/>
  <c r="K51" i="3"/>
  <c r="K52" i="3"/>
  <c r="K53" i="3"/>
  <c r="K54" i="3"/>
  <c r="L54" i="3" s="1"/>
  <c r="K55" i="3"/>
  <c r="K56" i="3"/>
  <c r="K57" i="3"/>
  <c r="K58" i="3"/>
  <c r="L58" i="3" s="1"/>
  <c r="K59" i="3"/>
  <c r="K60" i="3"/>
  <c r="K61" i="3"/>
  <c r="K62" i="3"/>
  <c r="L62" i="3" s="1"/>
  <c r="K63" i="3"/>
  <c r="K64" i="3"/>
  <c r="K65" i="3"/>
  <c r="K66" i="3"/>
  <c r="L66" i="3" s="1"/>
  <c r="K67" i="3"/>
  <c r="K68" i="3"/>
  <c r="K69" i="3"/>
  <c r="K70" i="3"/>
  <c r="L70" i="3" s="1"/>
  <c r="K71" i="3"/>
  <c r="K72" i="3"/>
  <c r="K73" i="3"/>
  <c r="K74" i="3"/>
  <c r="L74" i="3" s="1"/>
  <c r="K75" i="3"/>
  <c r="K76" i="3"/>
  <c r="K77" i="3"/>
  <c r="K78" i="3"/>
  <c r="L78" i="3" s="1"/>
  <c r="K79" i="3"/>
  <c r="K80" i="3"/>
  <c r="K81" i="3"/>
  <c r="K82" i="3"/>
  <c r="L82" i="3" s="1"/>
  <c r="K83" i="3"/>
  <c r="K84" i="3"/>
  <c r="K85" i="3"/>
  <c r="K86" i="3"/>
  <c r="L86" i="3" s="1"/>
  <c r="K87" i="3"/>
  <c r="K88" i="3"/>
  <c r="K89" i="3"/>
  <c r="K90" i="3"/>
  <c r="L90" i="3" s="1"/>
  <c r="K91" i="3"/>
  <c r="K92" i="3"/>
  <c r="K93" i="3"/>
  <c r="K94" i="3"/>
  <c r="L94" i="3" s="1"/>
  <c r="K95" i="3"/>
  <c r="K96" i="3"/>
  <c r="K97" i="3"/>
  <c r="K98" i="3"/>
  <c r="L98" i="3" s="1"/>
  <c r="K99" i="3"/>
  <c r="K100" i="3"/>
  <c r="K101" i="3"/>
  <c r="K102" i="3"/>
  <c r="L102" i="3" s="1"/>
  <c r="K103" i="3"/>
  <c r="K104" i="3"/>
  <c r="K105" i="3"/>
  <c r="K106" i="3"/>
  <c r="L106" i="3" s="1"/>
  <c r="K107" i="3"/>
  <c r="K108" i="3"/>
  <c r="K109" i="3"/>
  <c r="K110" i="3"/>
  <c r="L110" i="3" s="1"/>
  <c r="K111" i="3"/>
  <c r="K112" i="3"/>
  <c r="K113" i="3"/>
  <c r="K114" i="3"/>
  <c r="L114" i="3" s="1"/>
  <c r="K115" i="3"/>
  <c r="K116" i="3"/>
  <c r="K117" i="3"/>
  <c r="K118" i="3"/>
  <c r="L118" i="3" s="1"/>
  <c r="K119" i="3"/>
  <c r="K8" i="3"/>
  <c r="L24" i="2"/>
  <c r="L32" i="2"/>
  <c r="L40" i="2"/>
  <c r="K9" i="2"/>
  <c r="L9" i="2" s="1"/>
  <c r="K10" i="2"/>
  <c r="L10" i="2" s="1"/>
  <c r="K11" i="2"/>
  <c r="L11" i="2" s="1"/>
  <c r="K12" i="2"/>
  <c r="L12" i="2" s="1"/>
  <c r="K13" i="2"/>
  <c r="L13" i="2" s="1"/>
  <c r="K14" i="2"/>
  <c r="L14" i="2" s="1"/>
  <c r="K15" i="2"/>
  <c r="L15" i="2" s="1"/>
  <c r="K16" i="2"/>
  <c r="L16" i="2" s="1"/>
  <c r="K17" i="2"/>
  <c r="L17" i="2" s="1"/>
  <c r="K18" i="2"/>
  <c r="L18" i="2" s="1"/>
  <c r="K19" i="2"/>
  <c r="L19" i="2" s="1"/>
  <c r="K20" i="2"/>
  <c r="L20" i="2" s="1"/>
  <c r="K21" i="2"/>
  <c r="L21" i="2" s="1"/>
  <c r="K22" i="2"/>
  <c r="L22" i="2" s="1"/>
  <c r="K23" i="2"/>
  <c r="L23" i="2" s="1"/>
  <c r="K24" i="2"/>
  <c r="K25" i="2"/>
  <c r="L25" i="2" s="1"/>
  <c r="K26" i="2"/>
  <c r="L26" i="2" s="1"/>
  <c r="K27" i="2"/>
  <c r="L27" i="2" s="1"/>
  <c r="K28" i="2"/>
  <c r="L28" i="2" s="1"/>
  <c r="K29" i="2"/>
  <c r="L29" i="2" s="1"/>
  <c r="K30" i="2"/>
  <c r="L30" i="2" s="1"/>
  <c r="K31" i="2"/>
  <c r="L31" i="2" s="1"/>
  <c r="K32" i="2"/>
  <c r="K33" i="2"/>
  <c r="L33" i="2" s="1"/>
  <c r="K34" i="2"/>
  <c r="L34" i="2" s="1"/>
  <c r="K35" i="2"/>
  <c r="L35" i="2" s="1"/>
  <c r="K36" i="2"/>
  <c r="L36" i="2" s="1"/>
  <c r="K37" i="2"/>
  <c r="L37" i="2" s="1"/>
  <c r="K38" i="2"/>
  <c r="L38" i="2" s="1"/>
  <c r="K39" i="2"/>
  <c r="L39" i="2" s="1"/>
  <c r="K40" i="2"/>
  <c r="K41" i="2"/>
  <c r="L41" i="2" s="1"/>
  <c r="K42" i="2"/>
  <c r="L42" i="2" s="1"/>
  <c r="K43" i="2"/>
  <c r="L43" i="2" s="1"/>
  <c r="K44" i="2"/>
  <c r="L44" i="2" s="1"/>
  <c r="K45" i="2"/>
  <c r="L45" i="2" s="1"/>
  <c r="K46" i="2"/>
  <c r="L46" i="2" s="1"/>
  <c r="K47" i="2"/>
  <c r="L47" i="2" s="1"/>
  <c r="K48" i="2"/>
  <c r="L48" i="2" s="1"/>
  <c r="K49" i="2"/>
  <c r="L49" i="2" s="1"/>
  <c r="K50" i="2"/>
  <c r="L50" i="2" s="1"/>
  <c r="K51" i="2"/>
  <c r="L51" i="2" s="1"/>
  <c r="K52" i="2"/>
  <c r="L52" i="2" s="1"/>
  <c r="K53" i="2"/>
  <c r="L53" i="2" s="1"/>
  <c r="K54" i="2"/>
  <c r="L54" i="2" s="1"/>
  <c r="K8" i="2"/>
  <c r="L8" i="2" s="1"/>
  <c r="J8" i="2"/>
  <c r="L13" i="13" l="1"/>
  <c r="M70" i="5"/>
  <c r="M59" i="5"/>
  <c r="L70" i="5"/>
  <c r="L59" i="5"/>
  <c r="M47" i="5"/>
  <c r="L47" i="5"/>
  <c r="M32" i="5"/>
  <c r="L32" i="5"/>
  <c r="L33" i="17"/>
  <c r="L56" i="2"/>
  <c r="L17" i="7"/>
  <c r="M17" i="7" s="1"/>
  <c r="M19" i="7" s="1"/>
  <c r="K55" i="2"/>
  <c r="L20" i="9"/>
  <c r="L13" i="8"/>
  <c r="L47" i="12"/>
  <c r="K12" i="13"/>
  <c r="K19" i="9"/>
  <c r="K10" i="10"/>
  <c r="K46" i="12"/>
  <c r="K120" i="3"/>
  <c r="K14" i="14"/>
  <c r="K32" i="17"/>
  <c r="L15" i="14"/>
  <c r="L18" i="7"/>
  <c r="L8" i="3"/>
  <c r="L121" i="3" s="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K10" i="1"/>
  <c r="L10" i="1" s="1"/>
  <c r="K11" i="1"/>
  <c r="L11" i="1" s="1"/>
  <c r="K12" i="1"/>
  <c r="L12" i="1" s="1"/>
  <c r="K13" i="1"/>
  <c r="L13" i="1" s="1"/>
  <c r="K14" i="1"/>
  <c r="L14" i="1" s="1"/>
  <c r="K15" i="1"/>
  <c r="L15" i="1" s="1"/>
  <c r="K16" i="1"/>
  <c r="L16" i="1" s="1"/>
  <c r="K17" i="1"/>
  <c r="L17" i="1" s="1"/>
  <c r="K18" i="1"/>
  <c r="L18" i="1" s="1"/>
  <c r="K19" i="1"/>
  <c r="L19" i="1" s="1"/>
  <c r="K20" i="1"/>
  <c r="L20" i="1" s="1"/>
  <c r="K21" i="1"/>
  <c r="L21" i="1" s="1"/>
  <c r="K22" i="1"/>
  <c r="L22" i="1" s="1"/>
  <c r="K23" i="1"/>
  <c r="L23" i="1" s="1"/>
  <c r="K24" i="1"/>
  <c r="L24" i="1" s="1"/>
  <c r="K25" i="1"/>
  <c r="L25" i="1" s="1"/>
  <c r="K26" i="1"/>
  <c r="L26" i="1" s="1"/>
  <c r="K27" i="1"/>
  <c r="L27" i="1" s="1"/>
  <c r="K28" i="1"/>
  <c r="L28" i="1" s="1"/>
  <c r="K29" i="1"/>
  <c r="L29" i="1" s="1"/>
  <c r="K30" i="1"/>
  <c r="L30" i="1" s="1"/>
  <c r="K31" i="1"/>
  <c r="L31" i="1" s="1"/>
  <c r="K32" i="1"/>
  <c r="L32" i="1" s="1"/>
  <c r="K33" i="1"/>
  <c r="L33" i="1" s="1"/>
  <c r="K34" i="1"/>
  <c r="L34" i="1" s="1"/>
  <c r="K35" i="1"/>
  <c r="L35" i="1" s="1"/>
  <c r="K36" i="1"/>
  <c r="L36" i="1" s="1"/>
  <c r="K37" i="1"/>
  <c r="L37" i="1" s="1"/>
  <c r="K38" i="1"/>
  <c r="L38" i="1" s="1"/>
  <c r="K39" i="1"/>
  <c r="L39" i="1" s="1"/>
  <c r="K40" i="1"/>
  <c r="L40" i="1" s="1"/>
  <c r="K41" i="1"/>
  <c r="L41" i="1" s="1"/>
  <c r="K42" i="1"/>
  <c r="L42" i="1" s="1"/>
  <c r="K43" i="1"/>
  <c r="L43" i="1" s="1"/>
  <c r="K44" i="1"/>
  <c r="L44" i="1" s="1"/>
  <c r="K45" i="1"/>
  <c r="L45" i="1" s="1"/>
  <c r="K46" i="1"/>
  <c r="L46" i="1" s="1"/>
  <c r="K47" i="1"/>
  <c r="L47" i="1" s="1"/>
  <c r="K48" i="1"/>
  <c r="L48" i="1" s="1"/>
  <c r="K49" i="1"/>
  <c r="L49" i="1" s="1"/>
  <c r="K50" i="1"/>
  <c r="L50" i="1" s="1"/>
  <c r="K51" i="1"/>
  <c r="L51" i="1" s="1"/>
  <c r="K52" i="1"/>
  <c r="L52" i="1" s="1"/>
  <c r="K53" i="1"/>
  <c r="L53" i="1" s="1"/>
  <c r="K54" i="1"/>
  <c r="L54" i="1" s="1"/>
  <c r="K55" i="1"/>
  <c r="L55" i="1" s="1"/>
  <c r="K56" i="1"/>
  <c r="L56" i="1" s="1"/>
  <c r="K57" i="1"/>
  <c r="L57" i="1" s="1"/>
  <c r="K58" i="1"/>
  <c r="L58" i="1" s="1"/>
  <c r="K59" i="1"/>
  <c r="L59" i="1" s="1"/>
  <c r="K60" i="1"/>
  <c r="L60" i="1" s="1"/>
  <c r="K61" i="1"/>
  <c r="L61" i="1" s="1"/>
  <c r="K62" i="1"/>
  <c r="L62" i="1" s="1"/>
  <c r="K63" i="1"/>
  <c r="L63" i="1" s="1"/>
  <c r="K64" i="1"/>
  <c r="L64" i="1" s="1"/>
  <c r="K65" i="1"/>
  <c r="L65" i="1" s="1"/>
  <c r="K66" i="1"/>
  <c r="L66" i="1" s="1"/>
  <c r="K67" i="1"/>
  <c r="L67" i="1" s="1"/>
  <c r="K68" i="1"/>
  <c r="L68" i="1" s="1"/>
  <c r="K69" i="1"/>
  <c r="L69" i="1" s="1"/>
  <c r="K70" i="1"/>
  <c r="L70" i="1" s="1"/>
  <c r="K71" i="1"/>
  <c r="L71" i="1" s="1"/>
  <c r="K72" i="1"/>
  <c r="L72" i="1" s="1"/>
  <c r="K73" i="1"/>
  <c r="L73" i="1" s="1"/>
  <c r="K74" i="1"/>
  <c r="L74" i="1" s="1"/>
  <c r="K75" i="1"/>
  <c r="L75" i="1" s="1"/>
  <c r="K76" i="1"/>
  <c r="L76" i="1" s="1"/>
  <c r="K77" i="1"/>
  <c r="L77" i="1" s="1"/>
  <c r="K78" i="1"/>
  <c r="L78" i="1" s="1"/>
  <c r="K79" i="1"/>
  <c r="L79" i="1" s="1"/>
  <c r="K80" i="1"/>
  <c r="L80" i="1" s="1"/>
  <c r="K81" i="1"/>
  <c r="L81" i="1" s="1"/>
  <c r="K82" i="1"/>
  <c r="L82" i="1" s="1"/>
  <c r="K83" i="1"/>
  <c r="L83" i="1" s="1"/>
  <c r="K84" i="1"/>
  <c r="L84" i="1" s="1"/>
  <c r="K85" i="1"/>
  <c r="L85" i="1" s="1"/>
  <c r="K86" i="1"/>
  <c r="L86" i="1" s="1"/>
  <c r="K87" i="1"/>
  <c r="L87" i="1" s="1"/>
  <c r="K88" i="1"/>
  <c r="L88" i="1" s="1"/>
  <c r="K89" i="1"/>
  <c r="L89" i="1" s="1"/>
  <c r="K90" i="1"/>
  <c r="L90" i="1" s="1"/>
  <c r="K91" i="1"/>
  <c r="L91" i="1" s="1"/>
  <c r="K92" i="1"/>
  <c r="L92" i="1" s="1"/>
  <c r="K93" i="1"/>
  <c r="L93" i="1" s="1"/>
  <c r="K94" i="1"/>
  <c r="L94" i="1" s="1"/>
  <c r="K95" i="1"/>
  <c r="L95" i="1" s="1"/>
  <c r="K96" i="1"/>
  <c r="L96" i="1" s="1"/>
  <c r="K97" i="1"/>
  <c r="L97" i="1" s="1"/>
  <c r="K98" i="1"/>
  <c r="L98" i="1" s="1"/>
  <c r="K99" i="1"/>
  <c r="L99" i="1" s="1"/>
  <c r="K100" i="1"/>
  <c r="L100" i="1" s="1"/>
  <c r="K101" i="1"/>
  <c r="L101" i="1" s="1"/>
  <c r="K102" i="1"/>
  <c r="L102" i="1" s="1"/>
  <c r="K103" i="1"/>
  <c r="L103" i="1" s="1"/>
  <c r="K104" i="1"/>
  <c r="L104" i="1" s="1"/>
  <c r="K105" i="1"/>
  <c r="L105" i="1" s="1"/>
  <c r="K106" i="1"/>
  <c r="L106" i="1" s="1"/>
  <c r="K107" i="1"/>
  <c r="L107" i="1" s="1"/>
  <c r="K108" i="1"/>
  <c r="L108" i="1" s="1"/>
  <c r="K109" i="1"/>
  <c r="L109" i="1" s="1"/>
  <c r="K110" i="1"/>
  <c r="L110" i="1" s="1"/>
  <c r="K111" i="1"/>
  <c r="L111" i="1" s="1"/>
  <c r="K112" i="1"/>
  <c r="L112" i="1" s="1"/>
  <c r="K113" i="1"/>
  <c r="L113" i="1" s="1"/>
  <c r="K114" i="1"/>
  <c r="L114" i="1" s="1"/>
  <c r="K115" i="1"/>
  <c r="L115" i="1" s="1"/>
  <c r="K116" i="1"/>
  <c r="L116" i="1" s="1"/>
  <c r="K117" i="1"/>
  <c r="L117" i="1" s="1"/>
  <c r="K118" i="1"/>
  <c r="L118" i="1" s="1"/>
  <c r="K119" i="1"/>
  <c r="L119" i="1" s="1"/>
  <c r="K120" i="1"/>
  <c r="L120" i="1" s="1"/>
  <c r="K121" i="1"/>
  <c r="L121" i="1" s="1"/>
  <c r="K122" i="1"/>
  <c r="L122" i="1" s="1"/>
  <c r="K123" i="1"/>
  <c r="L123" i="1" s="1"/>
  <c r="K124" i="1"/>
  <c r="L124" i="1" s="1"/>
  <c r="K125" i="1"/>
  <c r="L125" i="1" s="1"/>
  <c r="K126" i="1"/>
  <c r="L126" i="1" s="1"/>
  <c r="K127" i="1"/>
  <c r="L127" i="1" s="1"/>
  <c r="K128" i="1"/>
  <c r="L128" i="1" s="1"/>
  <c r="K129" i="1"/>
  <c r="L129" i="1" s="1"/>
  <c r="K130" i="1"/>
  <c r="L130" i="1" s="1"/>
  <c r="K131" i="1"/>
  <c r="L131" i="1" s="1"/>
  <c r="K132" i="1"/>
  <c r="L132" i="1" s="1"/>
  <c r="K133" i="1"/>
  <c r="L133" i="1" s="1"/>
  <c r="K134" i="1"/>
  <c r="L134" i="1" s="1"/>
  <c r="K135" i="1"/>
  <c r="L135" i="1" s="1"/>
  <c r="K136" i="1"/>
  <c r="L136" i="1" s="1"/>
  <c r="K137" i="1"/>
  <c r="L137" i="1" s="1"/>
  <c r="K138" i="1"/>
  <c r="L138" i="1" s="1"/>
  <c r="K139" i="1"/>
  <c r="L139" i="1" s="1"/>
  <c r="K140" i="1"/>
  <c r="L140" i="1" s="1"/>
  <c r="K141" i="1"/>
  <c r="L141" i="1" s="1"/>
  <c r="K142" i="1"/>
  <c r="L142" i="1" s="1"/>
  <c r="K143" i="1"/>
  <c r="L143" i="1" s="1"/>
  <c r="K144" i="1"/>
  <c r="L144" i="1" s="1"/>
  <c r="K145" i="1"/>
  <c r="L145" i="1" s="1"/>
  <c r="K146" i="1"/>
  <c r="L146" i="1" s="1"/>
  <c r="K147" i="1"/>
  <c r="L147" i="1" s="1"/>
  <c r="K148" i="1"/>
  <c r="L148" i="1" s="1"/>
  <c r="K149" i="1"/>
  <c r="L149" i="1" s="1"/>
  <c r="K150" i="1"/>
  <c r="L150" i="1" s="1"/>
  <c r="K151" i="1"/>
  <c r="L151" i="1" s="1"/>
  <c r="K152" i="1"/>
  <c r="L152" i="1" s="1"/>
  <c r="K153" i="1"/>
  <c r="L153" i="1" s="1"/>
  <c r="K154" i="1"/>
  <c r="L154" i="1" s="1"/>
  <c r="K155" i="1"/>
  <c r="L155" i="1" s="1"/>
  <c r="K156" i="1"/>
  <c r="L156" i="1" s="1"/>
  <c r="K157" i="1"/>
  <c r="L157" i="1" s="1"/>
  <c r="K158" i="1"/>
  <c r="L158" i="1" s="1"/>
  <c r="K159" i="1"/>
  <c r="L159" i="1" s="1"/>
  <c r="K160" i="1"/>
  <c r="L160" i="1" s="1"/>
  <c r="K161" i="1"/>
  <c r="L161" i="1" s="1"/>
  <c r="K162" i="1"/>
  <c r="L162" i="1" s="1"/>
  <c r="K163" i="1"/>
  <c r="L163" i="1" s="1"/>
  <c r="K164" i="1"/>
  <c r="L164" i="1" s="1"/>
  <c r="K8" i="1"/>
  <c r="L8" i="1" s="1"/>
  <c r="J8" i="1"/>
  <c r="L166" i="1" l="1"/>
  <c r="K165" i="1"/>
</calcChain>
</file>

<file path=xl/sharedStrings.xml><?xml version="1.0" encoding="utf-8"?>
<sst xmlns="http://schemas.openxmlformats.org/spreadsheetml/2006/main" count="1299" uniqueCount="594">
  <si>
    <t>PREDRAČUN</t>
  </si>
  <si>
    <t>NAZIV PONUDNIKA:</t>
  </si>
  <si>
    <t>SKLOP ŠT. 1: Sanitetni material in material za nego ran</t>
  </si>
  <si>
    <t>ZAHTEVANE LASTNOSTI ARTIKLA</t>
  </si>
  <si>
    <t>EM</t>
  </si>
  <si>
    <t>KOLIČINA</t>
  </si>
  <si>
    <t>NAZIV PONUJENEGA BLAGA</t>
  </si>
  <si>
    <t>PROIZVAJALEC</t>
  </si>
  <si>
    <t>KAT. ŠT.</t>
  </si>
  <si>
    <t>CENA/EM BREZ DDV</t>
  </si>
  <si>
    <t>%DDV</t>
  </si>
  <si>
    <t>SKUPNA VREDNOST SKLOPA ŠT. 1 BREZ DDV</t>
  </si>
  <si>
    <t>SKUPNA VREDNOST SKLOPA ŠT. 1 Z DDV</t>
  </si>
  <si>
    <t>Ponudnik mora izpolniti predračun v skladu z navodili iz razpisne dokumentacije.</t>
  </si>
  <si>
    <t>Ponudnik mora podati ponudbo za celoten sklop</t>
  </si>
  <si>
    <t>Potrebno je omogočiti testiranje vseh nam nepoznanih izdelkov.</t>
  </si>
  <si>
    <t>Kraj in datum:</t>
  </si>
  <si>
    <t>Podpis in žig ponudnika:</t>
  </si>
  <si>
    <t>SKUPNA VREDNOST SKLOPA ŠT. 2 BREZ DDV</t>
  </si>
  <si>
    <t>SKUPNA VREDNOST SKLOPA ŠT. 2 Z DDV</t>
  </si>
  <si>
    <t>Ponudnik mora izpolniti predračun v skladu znavodili iz razpisne dokumentacije.</t>
  </si>
  <si>
    <t>SKLOP ŠT. 3: Ostali zdravstveni potrošni material</t>
  </si>
  <si>
    <t>SKUPNA VREDNOST SKLOPA ŠT. 3 BREZ DDV</t>
  </si>
  <si>
    <t>SKUPNA VREDNOST SKLOPA ŠT. 3 Z DDV</t>
  </si>
  <si>
    <t>ZAV</t>
  </si>
  <si>
    <t>SC</t>
  </si>
  <si>
    <t>Potrebno je omogočiti testiranje vseh nam nepoznanih izdelkov (vsakega vsaj 50 kosov)</t>
  </si>
  <si>
    <t>ZAHTEVANO OSNOVNO PAKIRANJE</t>
  </si>
  <si>
    <t>REAGENTI</t>
  </si>
  <si>
    <t>sc</t>
  </si>
  <si>
    <t>480 testov</t>
  </si>
  <si>
    <t>COV2G (RF870)</t>
  </si>
  <si>
    <t>1 (komplet)</t>
  </si>
  <si>
    <t>kos</t>
  </si>
  <si>
    <t>POTROŠNI MATERIAL</t>
  </si>
  <si>
    <t>Dimension/Vista COV2G control (KC873)</t>
  </si>
  <si>
    <t>12x3 mL</t>
  </si>
  <si>
    <t>12x5 mL</t>
  </si>
  <si>
    <t>6x3 mL</t>
  </si>
  <si>
    <t>12x12 mL</t>
  </si>
  <si>
    <t>kom</t>
  </si>
  <si>
    <t>SKUPNA VREDNOST SKLOPA ŠT. 6 BREZ DDV</t>
  </si>
  <si>
    <t>SKUPNA VREDNOST SKLOPA ŠT. 6 Z DDV</t>
  </si>
  <si>
    <t>Ponujeni kontrolni material mora biti primeren za delo s programom medlaboratorijske primerjave Unity real Time.</t>
  </si>
  <si>
    <t>REAGENTI IN ČISTILA</t>
  </si>
  <si>
    <t>20 x 4 mL</t>
  </si>
  <si>
    <t>20 L</t>
  </si>
  <si>
    <t>3 x 500 mL</t>
  </si>
  <si>
    <t>2 x 42 mL</t>
  </si>
  <si>
    <t>5 L</t>
  </si>
  <si>
    <t>KONTROLNI MATERIAL</t>
  </si>
  <si>
    <t>zav.</t>
  </si>
  <si>
    <t>SKUPNA VREDNOST SKLOPA ŠT. 7 BREZ DDV</t>
  </si>
  <si>
    <t>SKUPNA VREDNOST SKLOPA ŠT. 7 Z DDV</t>
  </si>
  <si>
    <t>Urinski traki - Multistix 10 SG, vezan na analizator Clinitek Advantus, sc a 100</t>
  </si>
  <si>
    <t>Urinski traki – Albustix, sc a 50</t>
  </si>
  <si>
    <t>Ploščica URISED sc a 50</t>
  </si>
  <si>
    <t>SKUPNA VREDNOST SKLOPA ŠT. 8 BREZ DDV</t>
  </si>
  <si>
    <t>SKUPNA VREDNOST SKLOPA ŠT. 8 Z DDV</t>
  </si>
  <si>
    <t>SKUPNA VREDNOST SKLOPA ŠT. 9 BREZ DDV</t>
  </si>
  <si>
    <t>SKUPNA VREDNOST SKLOPA ŠT. 9 Z DDV</t>
  </si>
  <si>
    <t>Ponudnik mora podati ponudbo za celoten sklop, vsi proizvodi morajo biti od istega proizvajalca.</t>
  </si>
  <si>
    <t>SKUPNA VREDNOST SKLOPA ŠT. 10 BREZ DDV</t>
  </si>
  <si>
    <t>SKUPNA VREDNOST SKLOPA ŠT. 10 Z DDV</t>
  </si>
  <si>
    <t>Ponudnik mora podati ponudbo za celoten sklop.</t>
  </si>
  <si>
    <t>SKUPNA VREDNOST SKLOPA ŠT. 12 BREZ DDV</t>
  </si>
  <si>
    <t>SKUPNA VREDNOST SKLOPA ŠT. 12 Z DDV</t>
  </si>
  <si>
    <t>KONTROLA ZA IZVAJANJE MEDNARODNE ZUNANJE KONTROLE V KLINIČNIH LABORATORIJIH ZA PODROČJE BIOKEMIJSKIH PREISKAV ( VZORCI 1X MESEČNO-KOT RIQAS CLINICAL CHEMISTRY), MOŽNOST PRIJAVE DO 5 ANALIZATORJEV NA EN PROGRAM, PROGRAM V SLOVENSKEM JEZIKU.</t>
  </si>
  <si>
    <t>KONTROLA ZA IZVAJANJE MEDNARODNE ZUNANJE KONTROLE V KLINIČNIH LABORATORIJIH ZA PODROČJE HEMATOLOŠKIH PREISKAV ( VZORCI 1X MESEČNO-KOT RIQAS HEMATOLOGY), MOŽNOST PRIJAVE DO 5 ANALIZATORJEV NA EN PROGRAM, PROGRAM V SLOVENSKEM JEZIKU.</t>
  </si>
  <si>
    <t>KONTROLA ZA IZVAJANJE MEDNARODNE ZUNANJE KONTROLE V KLINIČNIH LABORATORIJIH ZA PODROČJESPECIFIČNIH PROTEINOV( VZORCI 1X MESEČNO-KOT RIQAS SPECIFIČNI PROTEINI), MOŽNOST PRIJAVE DO 5 ANALIZATORJEV NA EN PROGRAM, PROGRAM V SLOVENSKEM JEZIKU.</t>
  </si>
  <si>
    <t>SKUPNA VREDNOST SKLOPA ŠT. 13 BREZ DDV</t>
  </si>
  <si>
    <t>SKUPNA VREDNOST SKLOPA ŠT. 13 Z DDV</t>
  </si>
  <si>
    <t>Cellclean Auto CF579595</t>
  </si>
  <si>
    <t>Cellpack DCL CT661628</t>
  </si>
  <si>
    <t>Sulfolyser 90411317</t>
  </si>
  <si>
    <t>Fluorocell WDF CV377552</t>
  </si>
  <si>
    <t>Lysercell WDF AL337564</t>
  </si>
  <si>
    <t>XN-L Check Level 1 213570</t>
  </si>
  <si>
    <t>XN-L Check Level 2 213571</t>
  </si>
  <si>
    <t>XN-L Check Level 3 213572</t>
  </si>
  <si>
    <t>SKUPNA VREDNOST SKLOPA ŠT. 14 BREZ DDV</t>
  </si>
  <si>
    <t>SKUPNA VREDNOST SKLOPA ŠT. 14 Z DDV</t>
  </si>
  <si>
    <t xml:space="preserve">  </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</si>
  <si>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t>
  </si>
  <si>
    <t>KOS</t>
  </si>
  <si>
    <t>OBLOGA/POLNILO IZ 100% NA-CMC,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</si>
  <si>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OBLOGA/POLNILO IZ 100% NA-CMC,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15X15 CM.</t>
  </si>
  <si>
    <t>LEPILO ZA RANE, 0,7 ML</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</si>
  <si>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10X10CM</t>
  </si>
  <si>
    <t>NELEPLJIVA STERILNA VAZELINSKA MREŽICA IZ MONOFILAMENTNIH VISKOZNIH VLAKEN IMPREGNIRANIH Z 10% RAZTOPINO POVIDON JODIDA, 9,5 X 9,5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</si>
  <si>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</si>
  <si>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</si>
  <si>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ANTISEPTIČNA  PARAFINSKA  MREŽICA Z DODATKOM KLORHESIDIN ACETATA S ŠIROKIM SPEKTROM DELOVANJA ,STERILNA, 15X20CM</t>
  </si>
  <si>
    <t>HIDROGEL S KALCIJEVIM ALGINATOM IN KARBOKSIMETILCELULOZO. NE VSEBUJE KONZERVANSOV. ODLIČNO VLAŽENJE IN HKRATNO VPIJANJE IZLOČKA, POSEBNA STRUKTURA OMOGOČA, DA GEL NE IZTEKA IZ RANE. PRIMEREN ZA ČRNO NEKROZO IN FIBRINSKE OBLOGE. NE VSEBUJE GLYCOLA. PREPREČUJE ZATEKANJE IZLOČKA IZ RANE IN MACERACIJO. VSEBINA 15G.</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</si>
  <si>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</si>
  <si>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STERILNA PARAFINSKA OBLOGA V OBLIKI GAZE (100% BOMBAŽ), NAMENJENA ZA OSKRBO SECERNIRAJOČIH RAN, KER PREPREČUJE SPRIJEMANJE IZLOČKA S SEKUNDARNO OBLOGO, VEL. 10X10CM</t>
  </si>
  <si>
    <t>VAZELINSKA NELEPLJIVA KONTAKTNA MREŽICA IZ REDKO TKANE BOMBAŽNE TKANINE,IMPREGNIRANA Z NEVTRALNIM MAZILOM,KI SE NE SPERE TUDI NE PRI MOČNEM IZLOČANJU IZ RANE, 10X20CM</t>
  </si>
  <si>
    <t>NELEPLJIVA MREŽICA IZ HIDROFOBNE POLIESTRSKE GOSTO TKANE MREŽICE IN GLADKO POVRŠINSKE STRUKTURE, PREKRITA Z ELEMENTARNIM SREBROM, KI V VLAŽNEM OKOLJU SPROŠČA SREBROVE IONE, IMPREGRIRANA Z NEVTRALNIM MAZILOM, STERILEN 10X20</t>
  </si>
  <si>
    <t>OBLOGA IZ POLIURETANSKE PENE Z DODATKOM HIDROAKTIVNEGA SREBRA. NA RANI LAHKO OSTANE DO 7 DNI, SREBRO SE SPROŠČA V DNO RANE OB STIKU Z IZLOČKOM POSTOPNO DO 7 DNI (BUCHHOLZ 2009). SREBRO NE POVZROČA ODPORNOSTI IN JE UČINKOVITO TUDI PROTI BAKTERIJAM, ODPORNIM NA ANTIBIOTIKE, KOT SO MRSA IN VRE. VISOKA VPOJNOST IN PERMEABILNOST. 24H OBVLADOVANJE IZLOČKA 2,32G/CM2, POD KOMPRESIJSKIM POVOJEM 0,76G/CM2 (SMTL 2011). PREVLEČENE S POL PREPUSTNIM FILMOM, KI VARUJE RANO PRED VDOROM BAKTERIJ, HKRATI DOPUŠČA PREHOD PLINOV IN IZPAREVANJE IZLOČKA NAVZVEN. ZAGOTAVLJA TOPLO, VLAŽNO OKOLJE ZA CELJENJE RANE. 3-D PENA SE TUDI POD KOMPRESIJSKIM POVOJEM PRILAGODI DNU RANE. OBLOGA NE RAZPADE IN SE NE LEPI NA RANO. 10X10 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</si>
  <si>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10X10 CM.</t>
  </si>
  <si>
    <t>ANTIMIKROBNA OBLOGA IZ 100% CA ALGINATA BREZ CMC, Z RAZMERJEM MANURONSKE IN GALURONSKE KISLINE 60:40, IMPREGNIRANA S SREBROM , OB STIKU Z IZLOČKOM TVORI GEL. FIZIKALNE KEMIČNE LASTNOSTI PRIVEDEJO DO ZGODNEJŠE ZACELITVE IN DELUJEJO HEMOSTATSKO, DIMENZIJE 10X10 CM</t>
  </si>
  <si>
    <t>FIZIOLOŠKA RAZTOPINA 0,9% NACL  ZA IZPIRANJE, 500ML PLASTENKA</t>
  </si>
  <si>
    <t>KREMA ZA ZAŠČITO KOŽE Z 20% CINKOVIM OKSIDOM IN KARAYO, KI ZDRAVI IN ŠČITI ZELO POŠKODOVANO, MOČNO PORDELO IN IN RAZDRAŽENO KOŽO, KI JE POSEJANA Z MEHURČKI IN PIKICAMI, 50G</t>
  </si>
  <si>
    <t>KREMA ZA ZAŠČITO KOŽE S CINKOVIM OKSIDOM, GLICERINOM, VITAMINOM E, PARAFINOM, LANOLINSKIM OLJEM, 100G V TUBI (ZA SUHO IN NADRAŽENO KOŽO)</t>
  </si>
  <si>
    <t>STERILNA VODA ZA IZPIRANJE RAN, VSEBUJE 0,1% BETAINA IN 0,1% POLIHEKSANIDA. ZNIŽA POVRŠINSKO NAPETOST MED VODNO RAZTOPINO IN POVRŠINO RANE TER S TEM OMOGOČA UNIČENJE BIOFILMA 350ML</t>
  </si>
  <si>
    <t>STERILNA VODA ZA IZPIRANJE RAN, VSEBUJE 0,1% BETAINA IN 0,1% POLIHEKSANIDA. ZNIŽA POVRŠINSKO NAPETOST MED VODNO RAZTOPINO IN POVRŠINO RANE TER S TEM OMOGOČA UNIČENJE BIOFILMA, GEL 30 ML</t>
  </si>
  <si>
    <t>GEL ZA VLAŽENJE IN ČIŠČENJE RAN, 20G. SESTAVA: PREČIŠČENA (IONIZIRANA) VODA, MORSKA SOL, AKTIVNI KISIK,ALKALNI PH.</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</si>
  <si>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t>
  </si>
  <si>
    <t>HIDROGEL ZA ČIŠČENJE IN HIDRIRANJE VSEH AKUTNIH IN KRONIČNIH GLOBOKIH IN POVRŠINSKIH RAN, TER REHIDRACIJO OPEKLIN 2.STOPNJE V VSEH FAZAH ZDRAVLJENJA IN CELJENJA. SESTAVA: ELEKTROLIZIRANA H2O, NACL, 250ML PRŠILO</t>
  </si>
  <si>
    <t>LEPILO, TKIVNO ZA BREZ ŠIVNO ZAPIRANJE RAN, 0,5ML</t>
  </si>
  <si>
    <t>OBLOGA/POLNILO IZ 100% NA-CMC, OBDELANE S HIDROFIBER TEHNOLOGIJO , KI JE MEHKA, NETKANA, VISOKO VPOJNA, HIPOALERGENA.  ZA RAZLIČNE AKUTNE IN KRONIČNE RANE Z ZMERNIM DO MOČNIM IZLOČANJEM, VPIJA IZLOČKE IN JIH PRETVARJA V MEHAK GEL, VZDRŽUJE VLAŽNO OKOLJE RANE IN POSPEŠUJE CELJENJE. 10X10 CM</t>
  </si>
  <si>
    <t>OBLOGA/POLNILO IZ 100% NA-CMC, OBDELANE S HIDROFIBER TEHNOLOGIJO , KI JE MEHKA, NETKANA, VISOKO VPOJNA, HIPOALERGENA.  ZA RAZLIČNE AKUTNE IN KRONIČNE RANE Z ZMERNIM DO MOČNIM IZLOČANJEM, VPIJA IZLOČKE IN JIH PRETVARJA V MEHAK GEL, VZDRŽUJE VLAŽNO OKOLJE RANE IN POSPEŠUJE CELJENJE. 15X15 CM</t>
  </si>
  <si>
    <t>MED (100% NERAZREDČEN NARAVNO PRIDELAN, KOSTANJEV, BREZ ADITIVOV)  V TUBI, STERILEN, 20G</t>
  </si>
  <si>
    <t>MREŽICA KONTAKTNA, DIMENZIJE  10X10 CM,  PO CELI POVRŠINI  PREPOJENA Z 100%  (NERAZREDČENIM) NARAVNO  PRIDELANIM KOSTANJEVIM MEDOM, BREZ  ADITIVOV, STERILNA </t>
  </si>
  <si>
    <t>MREŽICA KONTAKTNA, DIMENZIJE  5X5 CM,  PO CELI POVRŠINI  PREPOJENA Z 100%  (NERAZREDČENIM) NARAVNO  PRIDELANIM KOSTANJEVIM MEDOM, BREZ  ADITIVOV, STERILNA </t>
  </si>
  <si>
    <t>OBLOGA IZ CA ALGINATA PREPOJENA S 100% MEDICINSKIM KOSTANJEVIM MEDOM, ZA ZDRAVLJENJE RAZLIČNIH RAN V RAZLIČNIH FAZAH CELJENJA. OMOGOČA VLAŽNO CELJENJE RAN, POTREBUJE SEKUNDARNO OBLOGO, DELUJE ANTIBAKTERIJSKO IN ANTIOKSIDATIVNO. DIMENZIJA 10X10CM</t>
  </si>
  <si>
    <t xml:space="preserve">STERILNI, HIDROFILNI GEL ZA CELJENJE RAN, 5G </t>
  </si>
  <si>
    <t>VISOKO VPOJNA OBLOGA S HIDRATACIJSKIM ODZIVOM, S SREDICO IZ MEHANSKO SPREMENJENIH CELULOZNIH VLAKEN IN ŽELATINI PODOBNIH AGENSOV, OBDANA Z VREČKO IZ POLIPROPILENSKIH VLAKEN, Z VARJENIMI ŠIVI. ZA RANE Z ZMERNIM DO MOČNIM IZLOČANJEM, URAVNAVA MMP, ODSTRANI ODMRLO TKIVO IN TOKSINE, ZMANJŠA NEPRIJETNE VONJAVE, DIMENZIJE 20X10 CM</t>
  </si>
  <si>
    <t>4 SLOJNA NETKANA VPOJNA OBLOGA ZA RANE Z MOČNIM IZLOČANJEM 20 X 40 CM, NESTERIL. JEDRO JE IZ MEHKIH CELULOZNIH VLAKEN OVITIH V PAPIR, KI ENAKOMERNO PORAZDELI TEKOČINO, VRHNJI SLOJ JE IZ HIDROFOBNE POLIPROPILENSKE VLAKNOVINE MODRE BARVE  IN PREPREČUJE IZTEKANJE IZLOČKA  IN RANO ŠČITRI PRED OKUŽBO, NESTERILEN, 20X40 CM</t>
  </si>
  <si>
    <t>POLIURETANSKA ELASTIČNA PROSOJNA MREŽICA ODPRTE STRUKTURE, PREVLEČENA S PLASTJO HIDROFOBNEGA LEPLJIVEGA ELASTOMERA (MEHAK SILIKON) NA STIČNI STRANI Z RANO, KI SE NE VRAŠČA V RANO, ZMANJŠUJE BOLEČINO OB PREVEZI IN JE SELEKTIVNO LEPLJIVA, NA RANI OSTANE LAHKO DO 14 DNI, DIM.: 5X7,5CM</t>
  </si>
  <si>
    <t>TANKA OBLOGA IZ PENE, KI ABSORBIRA IZLOČEK IN OHRANJA VLAŽNO OKOLJE RANI, STIČNA PLAST ZATESNI ROBOVE RANE, PREPREČUJE IZLOČKU PREHOD NA OKOLNO KOŽO IN ZMANJŠUJE MOŽNOST NASTANKA MACERACIJE, DIMENZIJE 15 X 20CM</t>
  </si>
  <si>
    <t>POLIURETANSKA PENASTA OBLOGA S 3DFITTM TEHNOLOGIJO BREZ LEPLJIVEGA ROBA Z DODATKOMSREBRA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t>
  </si>
  <si>
    <t>NELEPLJIVA STERILNA MREŽICA IZ MONOFILAMENTNIH VISKOZNIH VLAKEN IMPREGNIRANIH Z 10% RAZTOPINO POVIDON JODIDA, 5X5CM</t>
  </si>
  <si>
    <t>ACETATNA MREŽICA STERILNA , S HIDROFOBNIM NEVTRALNIM (EUCERIN)MAZILOM ZA PREPREČEVANJE BOLEČIN IN POŠKODB PRI MENJAVI OBLOG. MAZILO PREPREČUJE SPRIJEMANJE Z RANO.POTREBNA JE SEKUNDARNA OBLOGA, 7,5 X 7,5CM</t>
  </si>
  <si>
    <t>ALGINATNA OBLOGA IZ 100% KALCIJEVIH ALGINATNIH VLAKEN BREZ CMC.  ALGINATNA VLAKNA VSEBUJEJO  60% MANURONSKE IN 40% GULURONSKE KISLINE. OBLOGA OB STIKU Z IZLOČKOM TVORI GEL, KI V RANI NE PUŠČA DELCEV IN SE GA ODSTRANI V ENEM KOSU. NA RANI LAHKO OSTANE DO 7DNI, OBLOGA JE SHRANJENA V OVOJU  IZ CELULOZE IN POLIESTRA TER ETILEN VINIL ACETATNEGA LAMINAT FILMA, DIMENZIJE 10X20 CM.</t>
  </si>
  <si>
    <t>OBLOGA IZ POLIURETANSKE PENE Z MEHKIM SILIKONOM NA STIČNI STRANI Z RANO TER PU FILMOM, KI OMOGOČA DIHANJE, PREPREČUJE PA PREHOD VODE, NEČISTOČ IN IZLOČKA, 10X10 CM.</t>
  </si>
  <si>
    <t>VAZELINSKA NELEPLJIVA KONTAKTNA MREŽICA IZ REDKO TKANE BOMBAŽNE TKANINE,IMPREGNIRANA Z NEVTRALNIM MAZILOM,KI SE NE SPERE TUDI  PRI MOČNEM IZLOČANJU IZ RANE, 10X10CM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</si>
  <si>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5X5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</si>
  <si>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10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</si>
  <si>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20 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</si>
  <si>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15X15 CM</t>
  </si>
  <si>
    <t>DEBELA POLIURETANSKA PENA, NA STIČNI STRANI Z RANOI PREVLEČENA S PLASTJO MEHKEGA SILIKONA, BREZ LEPILNEGA ROBA, NA ZUNANJI STRANI JE POLPREPUSTEN PU FILM, KI ŠČITI PRED VDOROM MIKROORGANIZMOV, PREPUŠČA ZRAK IN VODNE HLAPE, IZLOČKOV PA NE, KOŽI OMOGOČA DIHANJE. DIM. 12,5X12,5CM</t>
  </si>
  <si>
    <t>KREMA ZA NEGO BRAZGOTIN NASTALIH PRI POŠKODBAH, OPERACIJAH, OPEKLINAH IN AKNAH Z ALANTOINOM ZA REGENERACIJO KOŽNEGA TKIVA, Z UREO IN VITAMINOM A, VOLUMEN 30 ML</t>
  </si>
  <si>
    <t>TRAK ELASTIČNI ZA KINEZIOTAPING, VODOODPOREN, BREZ LATEKSA, S HIPOALERGENIM LEPILOM, KOŽNE BARVE, ŠIRINA 5 CM, DOLŽINA 5 M.</t>
  </si>
  <si>
    <t>PAPIRNAT LEPILNI TRAK IZ VLAKNOVINE IN VISKOZE S HIPOALERGENIM LEPILOM ZA UPORABO PRI NEPOŠKODOVANI KOŽI IN ZA PRITRDITEV SANITETNEGA MATERIALA, TRAK JE NA NAVIJALCU (OBVEZNO KVALITETE MICROPORE), 1,25CM X 9,1M</t>
  </si>
  <si>
    <t>PAPIRNAT LEPILNI TRAK IZ VLAKNOVINE IN VISKOZE S HIPOALERGENIM LEPILOM ZA UPORABO PRI NEPOŠKODOVANI KOŽI IN ZA PRITRDITEV SANITETNEGA MATERIALA, TRAK JE NA NAVIJALCU (OBVEZNO KVALITETE MICROPORE), 2,5CM X 9,1M</t>
  </si>
  <si>
    <t>PAPIRNAT LEPILNI TRAK IZ VLAKNOVINE IN VISKOZE S HIPOALERGENIM LEPILOM ZA UPORABO PRI NEPOŠKODOVANI KOŽI IN ZA PRITRDITEV SANITETNEGA MATERIALA, TRAK JE NA NAVIJALCU (OBVEZNO KVALITETE MICROPORE), 5CM X 9,1M</t>
  </si>
  <si>
    <t>POLPREPUSTEN POLIURETANSKI FILM V ROLI 10 CMX10 M ZA FIKSIRANJE OBLIŽEV, OBLOG, NESTERILEN, DIMENZIJA 10 CM X 10 M</t>
  </si>
  <si>
    <t>MEHAK KIRURŠKI LEPILNIM TRAK  ZELO PRILAGODLJIV, POROZEN ,ZRAČEN, NA ZAŠČITNEM PAPIRJU, HIPOALERGENO, KOŽI PRIJAZNO LEPILO, NAMENJEN ZA LEPLJENJE IN PREKRIVANJE KIRURŠKIH PREVEZ, DIMENZIJE 10CM X 10M</t>
  </si>
  <si>
    <t>MEHAK NETKAN KIRURŠKI TRAK, RAZTEGLJIV PREČNO IN DIAGONALNO,  DOBRO LEPLJIV, HIPOALERGENO LEPILO, DIMENZIJE  10CM X 10 M</t>
  </si>
  <si>
    <t>NEELASTIČNI BANDAŽNI TRAK IZDELAN IZ 100% BOMBAŽNE TKANINE, PREVLEČENE Z MOČNIM LEPILOM IZ CINKOVEGA OKSIDA, KI TRAKU OMOGOČA SPOSOBNOST ODLIČNE ZAČETNE IN KASNEJŠE DOLGOTRAJNE LEPLJIVOSTI, DIMENZIJE 2CM X 10M</t>
  </si>
  <si>
    <t>NEELASTIČNI BANDAŽNI TRAK IZDELAN IZ 100% BOMBAŽNE TKANINE, PREVLEČENE Z MOČNIM LEPILOM IZ CINKOVEGA OKSIDA, KI TRAKU OMOGOČA SPOSOBNOST ODLIČNE ZAČETNE IN KASNEJŠE DOLGOTRAJNE LEPLJIVOSTI, DIMENZIJE 5CM X 10M</t>
  </si>
  <si>
    <t>TRAKOVI NAMENJENU ZAPIRANJU RAN, NAREJENI IZ 100% POLIMERNEGA MATERIALA, NA KATEREGA JE NANEŠEN HIPOALERGENI ADHEZIV, KI OMOGOČA ZAPIRANJE RAN, 3MM X 38MM, VREČKA A 50 TRAKOV</t>
  </si>
  <si>
    <t>TRAKOVI NAMENJENU ZAPIRANJU RAN, NAREJENI IZ 100% POLIMERNEGA MATERIALA, NA KATEREGA JE NANEŠEN HIPOALERGENI ADHEZIV, KI OMOGOČA ZAPIRANJE RAN, 6MM X 75MM, VREČKA A 50 TRAKOV</t>
  </si>
  <si>
    <t>VREČKA</t>
  </si>
  <si>
    <t>TRAKOVI NAMENJENU ZAPIRANJU RAN, NAREJENI IZ 100% POLIMERNEGA MATERIALA, NA KATEREGA JE NANEŠEN HIPOALERGENI ADHEZIV, KI OMOGOČA ZAPIRANJE RAN, 6MM X 38MM, VREČKA A 50 TRAKOV</t>
  </si>
  <si>
    <t>SET PREVEZA ŠTEVILKA 1,GAZA, STERIL:  PINCETA -1 KOS,  KOMPRESA 5X5CM 2 KOS,  KOMPRESA 7,5X7,5CM 3 KOS,  TAMPON IZ GAZE  3  KOS , PAKIRANO SET A1</t>
  </si>
  <si>
    <t>SET</t>
  </si>
  <si>
    <t>SET PREVEZA ŠTEVILKA 2, GAZA, STERIL : PINCETA -1 KOS,  KOMPRESA 5X5CM 2 KOS,  KOMPRESA 7,5X7,5CM 2 KOS,  KOMPRESA 10X10CM 2 KOS, TAMPON IZ GAZE 4 KOS, SET A 1</t>
  </si>
  <si>
    <t>SET PREVEZA ŠTEVILKA 3, GAZA, STERIL: PINCETA -1 KOS,  KOMPRESA 7,5X7,5CM 3 KOS,  KOMPRESA 10X10CM 3 KOS,   VATIRANEC 25X15 CM 1 KOS,  TAMPON IZ GAZA 5 KOS, PAKIRANO SET A1</t>
  </si>
  <si>
    <t>SET PREVEZA ŠTEVILKA 1 NETKANI, STERIL : PINCETA  1 KOS, NTK KOMPRESA 5X5CM 2 KOS, NTK KOMPRESA 7,5X7,5CM 3 KOS, NTK TAMPON ŠTEV. 3 S SILIKONSKO GUMICO (18 X 21CM) 3 KOS, PAKIRANJE V SETU PAPIR/FOLIJA, SESTAVA VLAKNOVINE: 70% VISKOZA, 30 % POLIESTER, GRAMATURA 30G/M2</t>
  </si>
  <si>
    <t>SET PREVEZA ŠTEVILKA 2, NETKANI, STERIL : PINCETA -1 KOS, NTK KOMPRESA 5X5CM 2 KOS, NTK KOMPRESA 7,5X7,5CM 2 KOS, NTK KOMPRESA 10X10CM 2 KOS, NTK TAMPON ŠTEV. 3 4 KOS, SET A 1</t>
  </si>
  <si>
    <t>SET PREVEZA ŠTEVILKA 3, NETKANI, STERIL: PINCETA -1 KOS, NTK KOMPRESA 7,5X7,5CM 2 KOS, NTK KOMPRESA 10X10CM 2 KOS, VISOKO VPOJNI NETKANI VATIRANEC  S TEKOČINSKO ZAPORO  25X15 CM 1 KOS, NTK TAMPON ŠTEV. 3 ( 18X21CM) 5 KOS, PAKIRANO SET A1</t>
  </si>
  <si>
    <t xml:space="preserve">SET MALA PREVEZA 1A IZ GAZE STERILEN, PAKIRAN PAPIR/FOLIJA,SESTAVA: KOMPRESA 12 SL 10X10CM A 2 KOS, TAMPON IZ GAZE ŠT. 3 A 6 KOS </t>
  </si>
  <si>
    <t>SET ZA NEGO POPKOVNE RANE V SESTAVI KOMPRESA 5X5CM 1 KOS, TAMPON ŠT. 1- 4 KOS, PALČKA KOBACAJ 2 KOS, PRIJEMALKA 1 KOS V PAKIRNI ENOTI IZ PROZORNE FOLIJE IN MEDICINSKEGA PAPIRJA, STERILEN</t>
  </si>
  <si>
    <t>SET ZA KATETERIZACIJO STERILEN  IZ GAZE ( VODOTESNA LEDVIČKA 1 KOS,KOMPRESA 7,5X7,5CM 2 KOS, TAMPON ŠT. 3 -4 KOS, SKODELICA SHOPAK 1 KOS, PRIJEMALKA 14 CM 1 KOS, OP. PODLOGA 45X45 CM 1 KOS)</t>
  </si>
  <si>
    <t>KOMPRESA OČESNA, VEČSLOJNA, IZDELANA IZ GAZE IN VATE TER ALUMINIZIRANE VLAKNOVINE, PREMERA 6 CM, A 1 KOMPRESA V SETU PAPIR/FOLIJA, (POSAMIČNO PAKIRANA), STERILNA</t>
  </si>
  <si>
    <t xml:space="preserve">SET LIGATURA ZA POPEK, STERILNA </t>
  </si>
  <si>
    <t xml:space="preserve">KOMPRESE/ZLOŽENCI IZ NETKANEGA MATERIALA, DEBELINE 30G/M2, 6-SLOJNE, BREZ KONTRASTNE NITKE, NESTERILNE, 5 CM X 5 CM  70 % VISKOZE,30%POLIESTER, PAKIRANJE DO 100 KOS </t>
  </si>
  <si>
    <t>KOMPRESE/ZLOŽENCI IZ NETKANEGA MATERIALA, DEBELINE 30G/M2, 6-SLOJNE, BREZ KONTRASTNE NITKE, NESTERILNE, 7,5 CM X 7,5 CM  70 % VISKOZE,30%POLIESTER, PAKIRANJE DO 100 KOS</t>
  </si>
  <si>
    <t>KOMPRESE/ZLOŽENCI IZ NETKANEGA MATERIALA, DEBELINE 30G/M2, 6-SLOJNE, BREZ KONTRASTNE NITKE, NESTERILNE, 10 CM X 10 CM  70 % VISKOZE,30%POLIESTER,  PAKIRANJE DO 100 KOS</t>
  </si>
  <si>
    <t>KOMPRESA IZ GAZE 16 SLOJNA, 5X5CM, 20 NITNA, PAKIRANA POSAMIČNO V SETU, STERILNA</t>
  </si>
  <si>
    <t>SET KOMPRESA, GAZA 10X10 CM, 12-SLOJNE, STERILNE, PAKIRANE V SETU A 5 KOS</t>
  </si>
  <si>
    <t xml:space="preserve">SET KOMPRESA IZ GAZE 5X5CM 17DO 20 NITNA 12 SLOJNA, PAKIRANO PO A 2 KOS V SETU PAPIR/FOLIJA; STERILNO </t>
  </si>
  <si>
    <t>VATIRANEC IZ GAZE, VPOJEN, 50X30CM, PAKIRAN V SETU PAPIR/FOLIJA, JEDRO IZ 100% BELJENE BOMBAŽNE VATE, OB STRANEH OBŠIT</t>
  </si>
  <si>
    <t>KOMPRESA IZ NETKANE VLAKNOVINE, 5 X 5 CM, 6 SLOJNA, VPOJNA, MEHKA, NEŽNA, NE DRAŽI KOŽE, V SESTAVI 70% VISKOZA IN 30% POLIESTER, 2 KOS V SETU, STERILNA</t>
  </si>
  <si>
    <t xml:space="preserve">PODLOGA NETKANA VPOJNA 6X 7CM ZA OSKRBO DRENA Z OKROGLIM IZREZOM, POSAMIČNO PAKIRANA V SETU PAPIR/FOLIJA; STERILNA </t>
  </si>
  <si>
    <t>KOMPRESA IZ NETKANE VLAKNOVINE, 10 X 10 CM, 6 SLOJNA, VPOJNA, MEHKA, NEŽNA, NE DRAŽI KOŽE, V SESTAVI 70% VISKOZA IN 30% POLIESTER, 2 KOS V SETU, STERILNA</t>
  </si>
  <si>
    <t>KOMPRESA IZ GAZE 12 SLOJNA 5X5CM PAKIRANA PO 6 KOS V SETU PAPIR/FOLIJA, STERILNA</t>
  </si>
  <si>
    <t xml:space="preserve">KOMPRESA OPERACIJSKA 50X50CM, Z LEPLJIVO ODPRTINO V SREDINI, 2 SLOJNA, ZGORNJA PLAST VPOJNA, SPODNJA PLAST ZADRŽUJE PRED IZTEKANJEM TEKOČINE, STERILNA, PAKIRANA V SETU PAPIR/FOLJA PO 1 KOS </t>
  </si>
  <si>
    <t>TRIKOTNA RUTA IZ MEHKE 100 % BOMBAŽNE TKANINE ZA IMOBILIZACIJO, 100X100X140 (+/-5%) CM, POSAMIČNO PAKIRANA</t>
  </si>
  <si>
    <t xml:space="preserve">STERILNI OBKLADKI ZA PRVO POMOČ PRI OPEKLINAH 1., 2., IN 3. ST, SESTAVA 96 % VODE, MELALEUCA, 1,03 % IZVLEČKA ČAJEVCA, EMULZIJA IN KONZERVANSI; 20CM X 20 CM </t>
  </si>
  <si>
    <t xml:space="preserve">STERILNI OBKLADKI ZA PRVO POMOČ PRI OPEKLINAH 1., 2., IN 3. ST, SESTAVA 96 % VODE, MELALEUCA, 1,03 % IZVLEČKA ČAJEVCA, EMULZIJA IN KONZERVANSI; 10CM X 10 CM  </t>
  </si>
  <si>
    <t>SAMOSPRIJEMLJIV POVOJ IZ POROZNEGA NETKANEGA POLIESTERSKEGA MATERIALA Z VLAKNI POLIESTERSKEGA URETANA, PREKRIT Z VEZIVNO SNOVJO, SE LEPI SAM NASE IN NE NA KOŽO ALI DLAKE, 5,0 CM X 4,5-4,6 M.KOŽNE BARVE (OBVEZNO KVALITETE COBAN)</t>
  </si>
  <si>
    <t>SAMOSPRIJEMLJIV POVOJ IZ POROZNEGA NETKANEGA POLIESTERSKEGA MATERIALA Z VLAKNI POLIESTERSKEGA URETANA, PREKRIT Z VEZIVNO SNOVJO, SE LEPI SAM NASE IN NE NA KOŽO ALI DLAKE, 7,5 CM X 4,5 M.KOŽNE BARVE  (OBVEZNO KVALITETE COBAN)</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</si>
  <si>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</si>
  <si>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</si>
  <si>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POVOJ BOMBAŽNI KREP, 100% BOMBAŽ Z DODATKOM ELASTINA DO 3%,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</si>
  <si>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12 CM X 4,5M, PREMER ZVITEGA POVOJA NE SME PRESEGATI 43 MM GRAMATURA 48G/M2</t>
  </si>
  <si>
    <t>POVOJ BOMBAŽNI KREP, 100% BOMBAŽ Z DODATKOM ELASTINA, 130% ELASTIČNOST,V BARVI KOŽE, POSAMIČNO PAKIRAN V FOLIJO, MEHKI IN PRIJETNI ZA KOŽO, 8 X 10, PREMER ZVITEGA POVOJA NE SME PRESEGATI 60 MM, GRAMATURA 48G/M2</t>
  </si>
  <si>
    <t>POVOJ BOMBAŽNI KREP, 100% BOMBAŽ Z DODATKOM ELASTINA, 130% ELASTIČNOST,V BARVI KOŽE, POSAMIČNO PAKIRAN V FOLIJO, MEHKI IN PRIJETNI ZA KOŽO, 10 X 10, PREMER ZVITEGA POVOJA NE SME PRESEGATI 60 MM, GRAMATURA 48G/M2</t>
  </si>
  <si>
    <t>POVOJ BOMBAŽNI KREP, 100% BOMBAŽ Z DODATKOM ELASTINA, 130% ELASTIČNOST,V BARVI KOŽE, POSAMIČNO PAKIRAN V FOLIJO, MEHKI IN PRIJETNI ZA KOŽO, 12 X 10, PREMER ZVITEGA POVOJA NE SME PRESEGATI 60 MM, GRAMATURA 48G/M2</t>
  </si>
  <si>
    <t>POVOJ KOHEZIVNI, Z DVOJNIM OPRIJEMALNIM UČINKOM, SE LEPI SAM NASE, ELASTIČNOST 85%, ZRAČEN IN KOŽI PRIJAZEN, 10CM X 20M</t>
  </si>
  <si>
    <t>POVOJ ELASTIČNI PRITRDILNI  100% RAZTEGLJIVOST, IZ MEŠANICE POLIAMID 49% IN VISKOZE 51% V BELI BARVI, VSAK POVOJ POSEBEJ PAKIRAN V PP FOLIJO, 6 X 4</t>
  </si>
  <si>
    <t>POVOJ KRATKOELASTIČNI ZA MOČNO KOMPRESIJO VZDOLŽNO ELASTIČEN IZ 100% BOMBAŽA, RAZTEGLJIVOST CA 90%, 8CMX5M</t>
  </si>
  <si>
    <t>POVOJ KRATKOELASTIČNI ZA MOČNO KOMPRESIJO VZDOLŽNO ELASTIČEN IZ 100% BOMBAŽA, RAZTEGLJIVOST CA 90%, 10CMX10M</t>
  </si>
  <si>
    <t>POVOJ KRATKOELASTIČNI ZA MOČNO KOMPRESIJO VZDOLŽNO ELASTIČEN IZ 100% BOMBAŽA, RAZTEGLJIVOST CA 90%, 6CMX5M</t>
  </si>
  <si>
    <t>TAMPON IZ NETKANEGA MATERIALA, S SILIKONSKO GUMICO, BREZ LATEKSA, NESTERILEN, ŠT 1, 70 % VISKOZE,30%POLIESTER, MAKSIMALNO DOVOLJENO PAKIRANJE A 100 KOS</t>
  </si>
  <si>
    <t>TAMPON IZ NETKANEGA MATERIALA, S SILIKONSKO GUMICO, BREZ LATEKSA, NESTERILEN, ŠT 2, 70 % VISKOZE,30%POLIESTER, MAKSIMALNO DOVOLJENO PAKIRANJE A 100 KOS</t>
  </si>
  <si>
    <t>TAMPON IZ BELJENE BOMBAŽNE GAZE ŠT. 2. V OBLIKI KROGLICE S KONTRASTNO NITKO, 19 X19 CM. NESTERILEN</t>
  </si>
  <si>
    <t xml:space="preserve">TAMPON IZ GAZE ŠT. 2 V OBLIKI KROGLICE Z GUMICO, 19 X 19 CM, NESTERILEN </t>
  </si>
  <si>
    <t>TAMPONI IZ NETKANE VLAKNOVINE ŠT. 3 PO 5 KOS V SETU PAPIR/FOLIJA STERILNI. VLAKNOVINA SESTAVE 70% VISKOZA, 30% POLIESTER, GRAMATURA 30, S SILIKONSKO GUMICO  V OBLIKI KROGLICE DIM. 17X21 CM</t>
  </si>
  <si>
    <t>TAMPONI IZ VATE V OBLIKI KROGLICE IZ 100% BOMBAŽA, ZELO VPOJNI IN MEHKI</t>
  </si>
  <si>
    <t>SET TAMPONI GAZA,  V PAKIRNI ENOTI IZ PROZORNE FOLIJE IN MEDICINSKEGA PAPIRJA, STERIL, 20 X 18, ŠT. 2, PAKIRANJE V SETU 5 KOM</t>
  </si>
  <si>
    <t>SET TAMPONOV IZ GAZE, ŠT. 1, STERILEN, SET A 3 KOSE</t>
  </si>
  <si>
    <t>NOSNA TAMPONADA, ANTERIOIRNA, DOLŽINE 55 MM</t>
  </si>
  <si>
    <t xml:space="preserve">STERILNA POSTOPERATIVNA NOSNA TAMPONADA IZ OKSIDIRANE CELULOZE ZA ZAUSTAVLJANJE KRVAVITEV Z VRVICO BREZ CEVKE, 8CM </t>
  </si>
  <si>
    <t>OBLIŽ ZA PRITRDITEV I.V. KANIL IN KATETROV, PRIMEREN TUDI ZA CENTRALNI VENSKI KATETER (CVK), KI OMOGOČA NADZOR MESTA VSTAVITVE. ZGORAJ OVALEN, NETKAN LEPLJIV OKVIR IZ POLIESTRA, Z ROBOM ŠIRINE 15MM, IN SPODNJIM DELOM S KONUSNIM, 27MM DOLGIM, KONUSNIM IZREZOM, NA KATEREGA JE LAMINIZIRANO PREGLEDNO OKENCE IZ FILMA S TOČKOVNO  NANEŠENIM POLIAKRILATNIM LEPILOM. NA DRUGI STRANI OBLIŽA JE DODATNI NETKANI LEPLJIVI DEL S 27MM KONUSNO DOLGO ZAREZO , OPREMLJEN S SILIKONSKIM PAPIRJEM ZA LAŽJE NAMEŠČANJE IN ZAGOTAVLJA POPOLNO ZAŠČITO.  JE NEPROPUSTEN ZA TEKOČINE, VISOKO PREPUSTEN ZA VODNO PARO, ODPOREN NA MIKROBE IN BAKTERIJE, NE VSEBUJE LATEKSA. DIMENZIJE 9X11 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</si>
  <si>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 CM</t>
  </si>
  <si>
    <t>OBLIŽ ZA PRITRDITEV KANIL S KRILCI IN Z INJEKCIJSKIM PORTOM. NETKAN LEPLJIV OBLIŽ IZ POLIESTRA S POLIAKRILATNIM LEPILOM, Z VDELANO 2X2CM VELIKO VPOJNO PP/PE BLAZINICO. OKROGLA ODPRTINA PREMERA 8MM ZAGOTAVLJA ENOSTAVNO NAMEŠČANJE OKOLI KANILE Z INJEKCIJSKIM PORTOM. DODATNA PODLOŽNA, STERILNA, NETKANA BLAZINICA KANILE IZ POLIESTRA, JE PREVLEČENA S POLIURETANSKO FOLIJO. JE NEPROPUSTEN ZA TEKOČINE, VISOKO PREPUSTEN ZA VODNO PARO, ODPOREN NA MIKROBE IN BAKTERIJE,  NE VSEBUJE LATEKSA. DIMENZIJE 6CM X 7,5CM</t>
  </si>
  <si>
    <t>STERILEN OBLIŽ ZA PRITRJEVANJE I.V. KANIL, IZ NETKANEGA MATERIALA IN DODATNE  PODLOŽNE BLAZINICE.NE PUŠČA OSTANKOV LEPILA NA KOŽI, OMOGOČA KROŽENJE ZRAKA TER VARNO PRITRDITEV KANILE. VEL.8X6CM</t>
  </si>
  <si>
    <t>OBLIŽ Z BLAZINICO ZA UPORABO PRI ODVZEMU KRVI, PREMERA 36MM,STERILEN</t>
  </si>
  <si>
    <t>OBLIŽ SAMOLEPILEN IZ VLAKNOVINE IZ POLIESTRA Z VPOJNO BLAZINICO, KI SE NA RANO NE LEPI, ZRAČEN, MEHAK IN PRILAGODLJIV, STERILEN, ZA ENKRATNO UPORABO, DIMENZIJA 5X7CM</t>
  </si>
  <si>
    <t>OBLIŽ SAMOLEPILEN IZ VLAKNOVINE IZ POLIESTRA Z VPOJNO BLAZINICO, KI SE NA RANO NE LEPI, ZRAČEN, MEHAK IN PRILAGODLJIV, STERILEN, ZA ENKRATNO UPORABO, DIMENZIJA 10X10CM</t>
  </si>
  <si>
    <t>OBLIŽ SAMOLEPILEN IZ VLAKNOVINE IZ POLIESTRA Z VPOJNO BLAZINICO, KI SE NA RANO NE LEPI, ZRAČEN, MEHAK IN PRILAGODLJIV, STERILEN, ZA ENKRATNO UPORABO, DIMENZIJA 10X15CM</t>
  </si>
  <si>
    <t>SAMOLEPILNI STERILNI OBLIŽ IZ NETKANEGA MATERIALA ZA PRIMARNO IN SEKUNDARNO PREKRIVANJE KIRURŠKIH IN TRAUMATSKIH RAN, RAN Z MALO ALI ZMERNIM IZCEDKOM, VPOJNA BLAZINICA SE NE LEPI NA RANO, OBLIŽ JE MEHEK, PRILAGODLJIV IN ZRAČEN, 5 CM X 7 CM</t>
  </si>
  <si>
    <t>SAMOLEPILNI STERILNI OBLIŽ IZ NETKANEGA MATERIALA ZA PRIMARNO IN SEKUNDARNO PREKRIVANJE KIRURŠKIH IN TRAUMATSKIH RAN, RAN Z MALO ALI ZMERNIM IZCEDKOM, VPOJNA BLAZINICA SE NE LEPI NA RANO, OBLIŽ JE MEHEK, PRILAGODLJIV IN ZRAČEN, 8 CM X 10 CM</t>
  </si>
  <si>
    <t>SAMOLEPILNI STERILNI OBLIŽ IZ NETKANEGA MATERIALA ZA PRIMARNO IN SEKUNDARNO PREKRIVANJE KIRURŠKIH IN TRAUMATSKIH RAN, RAN Z MALO ALI ZMERNIM IZCEDKOM, VPOJNA BLAZINICA SE NE LEPI NA RANO, OBLIŽ JE MEHEK, PRILAGODLJIV IN ZRAČEN, 10 CM X 10 CM</t>
  </si>
  <si>
    <t>SAMOLEPILNI STERILNI OBLIŽ IZ NETKANEGA MATERIALA ZA PRIMARNO IN SEKUNDARNO PREKRIVANJE KIRURŠKIH IN TRAUMATSKIH RAN, RAN Z MALO ALI ZMERNIM IZCEDKOM, VPOJNA BLAZINICA SE NE LEPI NA RANO, OBLIŽ JE MEHEK, PRILAGODLJIV IN ZRAČEN, 5 CM X 5 CM</t>
  </si>
  <si>
    <t>SAMOLEPILNI STERILNI OBLIŽ IZ NETKANEGA MATERIALA ZA PRIMARNO IN SEKUNDARNO PREKRIVANJE KIRURŠKIH IN TRAUMATSKIH RAN, RAN Z MALO ALI ZMERNIM IZCEDKOM, VPOJNA BLAZINICA SE NE LEPI NA RANO, OBLIŽ JE MEHEK, PRILAGODLJIV IN ZRAČEN, 8 CM X 15 CM</t>
  </si>
  <si>
    <t>SAMOLEPILNI STERILNI OBLIŽ IZ NETKANEGA MATERIALA ZA PRIMARNO IN SEKUNDARNO PREKRIVANJE KIRURŠKIH IN TRAUMATSKIH RAN, RAN Z MALO ALI ZMERNIM IZCEDKOM, VPOJNA BLAZINICA SE NE LEPI NA RANO, OBLIŽ JE MEHEK, PRILAGODLJIV IN ZRAČEN, 10 CM X 20 CM</t>
  </si>
  <si>
    <t>SAMOLEPILNI STERILNI OBLIŽ IZ NETKANEGA MATERIALA ZA PRIMARNO IN SEKUNDARNO PREKRIVANJE KIRURŠKIH IN TRAUMATSKIH RAN, RAN Z MALO ALI ZMERNIM IZCEDKOM, VPOJNA BLAZINICA SE NE LEPI NA RANO, OBLIŽ JE MEHEK, PRILAGODLJIV IN ZRAČEN, 10 CM X 25 CM</t>
  </si>
  <si>
    <t>PROZOREN STERILEN OBLIŽ, Z VPOJNO BLAZINICO, FILM IZ POLIURETANA, NEPROPUSTEN ZA VODO, BAKTERIJE IN VIRUSE, ZRAČEN. VPOJNA BLAZINICA SE NE LEPI NA RANO, HIPOALERGEN, 7,2 CM X 5 CM</t>
  </si>
  <si>
    <t>PROZOREN STERILEN OBLIŽ, Z VPOJNO BLAZINICO, FILM IZ POLIURETANA, NEPROPUSTEN ZA VODO, BAKTERIJE IN VIRUSE, ZRAČEN. VPOJNA BLAZINICA SE NE LEPI NA RANO, HIPOALERGEN, 10 CM X 15 CM</t>
  </si>
  <si>
    <t>OBLIŽ STERILEN, SAMOLEPILEN FILM IZ POLIURETANSKE FOLIJE, POLPREPUSTEN  ZA VODNE HLAPE,IN KOŽI OMOGOČA DIHANJE,HKRATI PA  NE PREPUŠČA TEKOČIN IN NESNAGE, KI BI OGROZILE  CELJENJE RANE BREZ ZAPLETOV.IMA PAPIRNAT OKVIRČKEK, KI OLAJŠA NAMEŠČANJE, VEL.  10 CM X 12CM</t>
  </si>
  <si>
    <t>VPOJNA NELEPLJIVA OBLOGA ZA OSKRBO RANE, STERILNA, VPOJNA BLAZINICA JE IZ 100% VISKOZE, POSAMIČNO PAKIRANA, DIM. 5 X7 CM</t>
  </si>
  <si>
    <t>VPOJNA NELEPLJIVA OBLOGA ZA OSKRBO RANE, STERILNA, VPOJNA BLAZINICA JE IZ 100% VISKOZE, POSAMIČNO PAKIRANA, DIM. 10 X9 CM</t>
  </si>
  <si>
    <t>VPOJNA NELEPLJIVA OBLOGA ZA OSKRBO RANE, STERILNA, VPOJNA BLAZINICA JE IZ 100% VISKOZE, POSAMIČNO PAKIRANA, DIM. 15 X9 CM</t>
  </si>
  <si>
    <t>VPOJNA NELEPLJIVA OBLOGA ZA OSKRBO RANE, STERILNA, VPOJNA BLAZINICA JE IZ 100% VISKOZE, POSAMIČNO PAKIRANA, DIM. 20 X10 CM</t>
  </si>
  <si>
    <t>VPOJNA NELEPLJIVA OBLOGA ZA OSKRBO RANE, STERILNA, VPOJNA BLAZINICA JE IZ 100% VISKOZE, POSAMIČNO PAKIRANA, DIM. 25 X10 CM</t>
  </si>
  <si>
    <t>OBLIŽ Z VPOJNO BLAZINICO IZ POLIURETANSKEGA FILMA, KI NE PREPUŠČA VODE IN MIKROORGANIZMOV, OMOGOČA PA DIHANJE RANE, POSAMIČNO PAKIRAN, STERILEN, DIMENZIJE 7,2 5CM</t>
  </si>
  <si>
    <t>PROZOREN STERILEN OBLIŽ, Z VPOJNO BLAZINICO, FILM IZ POLIURETANA, NEPROPUSTEN ZA VODO, BAKTERIJE IN VIRUSE, ZRAČEN. VPOJNA BLAZINICA SE NE LEPI NA RANO, HIPOALERGEN, 25 CM X 10 CM</t>
  </si>
  <si>
    <t>PROZOREN STERILEN OBLIŽ, Z VPOJNO BLAZINICO, FILM IZ POLIURETANA, NEPROPUSTEN ZA VODO, BAKTERIJE IN VIRUSE, ZRAČEN. VPOJNA BLAZINICA SE NE LEPI NA RANO, HIPOALERGEN, 10CM X 20 CM</t>
  </si>
  <si>
    <t>OBVEZA ZA GLAVO V OBLIKI MREŽASTE KAPICE, KI NE VSEBUJE LATEKSA, PRI APLIKACIJI KOMPRESE ZA RANE NE POTREBUJE DODATNIH PRIPOMOČKOV ZA PRITRDITEV OBLIŽA NA GLAVI, UŠESU, VELIKOST L</t>
  </si>
  <si>
    <t>UŠESNE PALČKE VATIRANE, PAKIRANE PO 200 KOS V ZAVITKU, NESTERILNE, SC A 200</t>
  </si>
  <si>
    <t>OBLIŽ - OZEK LEPLJIVI TRAK Z BLAZINICO IN ZAŠČITNO FOLIJO, POSAMIČNO PAKIRAN V PAPIRNATE ZAVITKE, PRIMEREN ZA MANJŠE RANE ALI ODRGNINE, 4 RAZLIČNE VELIKOSTI V ZAVITKU,  STERILEN, VODOODPOREN, SC A 40</t>
  </si>
  <si>
    <t>HIGIENSKI VLOŽKI, ZAV. A10 KOS (KOT NPR. VIR 80 ALI ENAKOVREDNO)</t>
  </si>
  <si>
    <t>POSTELJNE PODLOGE 40X60CM , BELE BARVE PODLOGA POSTELJNA, IZDELANA IZ 3 PLASTI PROŽNE VLAKNOVINE, VEČ PLASTNE STANIČEVINE IN PE FOLIJE 60X90, VPOJNOST OD 600 DO 800ML</t>
  </si>
  <si>
    <t>POSTELJNE PODLOGE 60X90CM , BELE BARVE PODLOGA POSTELJNA, IZDELANA IZ 3 PLASTI PROŽNE VLAKNOVINE, VEČ PLASTNE STANIČEVINE IN PE FOLIJE 60X90, VPOJNOST VSAJ 1600ML</t>
  </si>
  <si>
    <t>POSTELJNE PODLOGE 40X60CM , BELE BARVE PODLOGA POSTELJNA, IZDELANA IZ 3 PLASTI PROŽNE VLAKNOVINE, VEČ PLASTNE STANIČEVINE IN PE FOLIJE, VPOJNOST 550ML</t>
  </si>
  <si>
    <t>PODLOGA POSTELJNA, BELE BARVE, IZDELANA IZ 3 PLASTI PROŽNE VLAKNOVINE, VEČ PLASTNE STANIČEVINE IN PE FOLIJE, DIMENZIJE 60X60, VPOJNOST 1000 DO 1200 ML.</t>
  </si>
  <si>
    <t>KOMPRESA NETKANA, 2 SLOJNA, ZA ENKRATNO UPORABO, STERILNA  PAKIRANA PO 1 KOS V SETU, NEPREMOČLJIVA, Z ODPRTINO 6 X9 CM KOMPRESE, 50 X 60 CM</t>
  </si>
  <si>
    <t>OPERACIJSKI PLAŠČ S STERILNIM HRBTNIM PODROČJEM IN ŠIROKIM PREKLOPNIM DELOM. NE PUŠČA VLAKEN, VODOODPOREN, BREZ LATEKSA, MANŠETE NA ROKAVIH, VARJENI ŠIVI. POSEBNO PRIMEREN ZA POSEGE Z MANJŠIM VLAŽENJEM. DOLŽINE 150 CM</t>
  </si>
  <si>
    <t>PLAŠČ OPERACIJSKI IZ VODOODBOJNEGA IN ANTISTATIČNEGA SMMS MATERIALA, ZA ENKRATNO UPORABO, Z MANŠETAMI NA ROKAVU, VRATNI DEL SE ZAPIRA Z JEŽKOM, PLAŠČ SE NA HRBTNI STRANI PREKRIVA IN ZAVEZUJE Z DVEMA TRAKOVOMA, DODANI 2 BRISAČKI ZA ROKE, NEPROPUSTEN ZA MIKROORG.  DOLŽINE NAJMANJ 150 CM</t>
  </si>
  <si>
    <t>PLENICE TETRA, IZDELANE IZ 100% NARAVNEGA BOMBAŽA PRALNE NA 95 STOPINJ</t>
  </si>
  <si>
    <t>ELASTIČNA SANITETNA MREŽA ŠT. 1 V OBLIKI CEVI, NAVITA V KOLUT DOLŽINE 2M ( V RAZTEGNJENEM STANJU). MREŽA SE LAHKO ODREŽE NA KATEREM KOLI DELU IN V VSEH SMEREH, NE DA BI POVZROČILA TRGANJE. ODPRTA STRUKTURA ZAGOTAVLJA IZREDNO ZRAČNOST. MREŽA JE IZ 35%  POLIAMIDNEGA PERJA IN 65% OVITE GUMI NITI. RAZTEGLJIVOST PO ŠIRINI JE MIN. 400%. MREŽICA SE UPORABLJA ZA PRITRDITEV OBVEZILNEGA MATERIALA</t>
  </si>
  <si>
    <t xml:space="preserve">ELASTIČNA SANITETNA MREŽA ŠT. 2 V OBLIKI CEVI, NAVITA V KOLUT DOLŽINE 2M ( V RAZTEGNJENEM STANJU). MREŽA SE LAHKO ODREŽE NA KATEREM KOLI DELU IN V VSEH SMEREH, NE DA BI POVZROČILA TRGANJE. ODPRTA STRUKTURA ZAGOTAVLJA IZREDNO ZRAČNOST. MREŽA JE IZ 35%  POLIAMIDNEGA PERJA IN 65% OVITE GUMI NITI. RAZTEGLJIVOST PO ŠIRINI JE MIN. 400%. MREŽICA SE UPORABLJA ZA PRITRDITEV OBVEZILNEGA MATERIALA. MREŽICA ŠT. 2 JE PRIMERNA ZA STOPALO, KOMOLEC. </t>
  </si>
  <si>
    <t>ELASTIČNA SANITETNA MREŽA ŠT. 4 V OBLIKI CEVI, NAVITA V KOLUT DOLŽINE 2M ( V RAZTEGNJENEM STANJU). MREŽA SE LAHKO ODREŽE NA KATEREM KOLI DELU IN V VSEH SMEREH, NE DA BI POVZROČILA TRGANJE. ODPRTA STRUKTURA ZAGOTAVLJA IZREDNO ZRAČNOST. MREŽA JE IZ 35%  POLIAMIDNEGA PERJA IN 65% OVITE GUMI NITI. RAZTEGLJIVOST PO ŠIRINI JE MIN. 400%. MREŽICA SE UPORABLJA ZA PRITRDITEV OBVEZILNEGA MATERIALA. MREŽICA ŠT. 4 JE PRIMERNA ZA  GLAVO IN STEGNO.</t>
  </si>
  <si>
    <t>ELASTIČNA SANITETNA MREŽA ŠT. 5 V OBLIKI CEVI, NAVITA V KOLUT DOLŽINE 2M ( V RAZTEGNJENEM STANJU). MREŽA SE LAHKO ODREŽE NA KATEREM KOLI DELU IN V VSEH SMEREH, NE DA BI POVZROČILA TRGANJE. ODPRTA STRUKTURA ZAGOTAVLJA IZREDNO ZRAČNOST. MREŽA JE IZ 35%  POLIAMIDNEGA PERJA IN 65% OVITE GUMI NITI. RAZTEGLJIVOST PO ŠIRINI JE MIN. 400%. MREŽICA SE UPORABLJA ZA PRITRDITEV OBVEZILNEGA MATERIALA. MREŽICA ŠT. 5 JE PRIMERNA ZA  GLAVO IN STEGNO.</t>
  </si>
  <si>
    <t>MREŽICA ZA PRITRDITEV OBVEZILNEGA MATERIALA, IZDELANA IZ MEŠANICE POLIAMIDA IN POLIURETANA, LATEX FREE,DOLŽINA 25M, ŠT. 5</t>
  </si>
  <si>
    <t>ROKAVICA, BOMBAŽNA, PLETENA, BELA, PRALNA, LAHKO SE STERILIZIRA, NESTERILNA, TRIKO, VELIKOST 7.</t>
  </si>
  <si>
    <t>PAR</t>
  </si>
  <si>
    <t>PREDPASNIK HIGIENSKI 75X140, BELE BARVE, ZA 1X UPORABO</t>
  </si>
  <si>
    <t>PREDPASNIK PLASTIFICIRANI, 120 X 80 CM, BELE BARVE IZ TRPEŽNE VLAKNOVINE</t>
  </si>
  <si>
    <t>KRPICA IZ NETKANE VLAKNOVINE Z VSAJ 15% DELEŽEM BOMBAŽA, 25-30X25-30 CM, ZA NEGO, ČIŠČENJE, BRISANJE</t>
  </si>
  <si>
    <t>MANDLJEVO OLJE 100ML</t>
  </si>
  <si>
    <t>KREMA ZA ROKE 200 ML S PANTENOLOM, MANDLJEVIM OLJEM IN KREATINOM ZA ZELO SUHE IN RAZPOKANE ROKE</t>
  </si>
  <si>
    <t>KREMA ZA ZAŠČITO, NEGO IN OBNOVO KOŽE, EMULZIJA VODA V OLJU, STOJEČA TUBA,100ML, SESTAVA VITAMIL E, VODA, TEKOČI PARAFIN, OKTIL PALMITAT, GLICEROL, SORBITAN OLEAT, POLIGLICEROL-3-RICINOLEAT, MLEČNA KISLINA, 100 ML</t>
  </si>
  <si>
    <t>ALKOHOLNE KRPICE  ZA ČIŠČENJE  IN RAZKUŽEVANJE  KOŽE, PREPOJENE Z 70% IZOPROPANOLOM,POSAMIČNO PAKIRANE, VELIKOSTI  6,0CM X 2,8, SC A 100 KOS</t>
  </si>
  <si>
    <t>ALKOHOLNE KRPICE  ZA ČIŠČENJE  IN RAZKUŽEVANJE  KOŽE IN MEDICINSKIH PRIPOMOČKOV, PREPOJENE Z 70% IZOPROPANOLOM,POSAMIČNO PAKIRANE, VELIKOSTI  4,5 CM X 9,0CM, SC A 100 KOS</t>
  </si>
  <si>
    <t>ROBČKI ZA UČINKOVITO RAZKUŽEVANJE ROK Z DODATKOM ALOE VERE IN VITAMINOM E TER NA OSNOVI ALKOHOLA. MORAJO BITI BREZ BARVE IN BARVIL. PRIMERNI ZA PATRONAŽNO SLUŽBO, PAKIRANJE 12 KOSOV V ŽEPNEM PAKIRANJU= ZAVITEK</t>
  </si>
  <si>
    <t>PRIPRAVLJENA ALKOHOLNA RAZTOPINA ZA HIGIENSKO IN KIRURŠKO RAZKUŽEVANJE ROK NA OSNOVI 2-PROPANOLA Z DODANIM GLICERINOM, KI POMAGA OHRANJATI ROKE MEHKE IN ZDRAVE.  SESTAVA: 79,9 G  2-PROPANOL, 1 G FENOKSIETANOL, GLICERIN TER KAMILICA. UČINKOVITOST MORA BITI DOKAZANA Z VAH LISTOM, EN1500, EN 12791, EN 13727, EN 13624, EN 14476 (NORO, ROTA IN ADENO VIRUS) TER Z EN 14348 . EMBALAŽA: 1000 ML, SKLADNA Z DOZATORJEM  ZA 1000 ML PLASTENKO.</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</si>
  <si>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EN1500, EN 12791, EN 13727, EN 13624, EN 14476 - NORO VIRUS (MNV), EN 14476, EN 14348 . IZDELEK NE SME SUŠITI ROK, DRAŽITI DIHAL IN NE SMRDETI. IZDELEK MORA IMETI OPRAVLJEN EVALUACIJSKI PROTOKOL WHO-JA O PRENAŠANJU IN SPREJEMLJIVOSTI RAZKUŽILA ZA ROKE NA ROKAH ZDRAVSTVENIH DELAVCIH V PRAKSI. EMBALAŽA: ŽEPNA PLASTENKA 100ML.</t>
  </si>
  <si>
    <t>ALKOHOLNI ROBČKI V MEHKEM PAKIRANJU S TRDIM ZAPIRALOM PROTI IZHLAPEVANJU ZA HITRO RAZKUŽEVANJE IN ČIŠČENJE MEDICINSKIH PRIPOMOČKOV, PREDMETOV IN POVRŠIN. VELIKOST ROBČKA 20-25 × 20 -25 CM. DELOVANJE SKLADNO Z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100 ROBČKOV V DOZI</t>
  </si>
  <si>
    <t>DOZA</t>
  </si>
  <si>
    <t xml:space="preserve">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TER IZDELEK MORA BITI NA VAH LISTI.  PAKIRANJE: 600 ML KVADRATNA PLASTENKA Z INTEGRIRANIM PENILNIKOM. </t>
  </si>
  <si>
    <t>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750 ML KARTUŠA S PENILNO GLAVO, KOMPATIBILNA Z PODAJALNIKI.</t>
  </si>
  <si>
    <t>PRIPRAVLJENA BREZBARVNA ALKOHOLNA RAZTOPINA ZA HIGIENSKO (EN 1500) IN KIRURŠKO RAZKUŽEVANJE ROK PRED KIRURŠKIMI POSEGI, PRI VSTAVLJANJU VENSKIH IN ARTERIJSKIH KATETROV, PERIFERNIH IN CENTRALNIH KATETROV, PRI ODVZEMIH KRVI, HEMOKULTURE ALI PRI BIOPSIJI, 500 ML</t>
  </si>
  <si>
    <t xml:space="preserve">SREDSTVO ZA ČIŠČENJE IN RAZKUŽEVANJE VSEH POVRŠIN IN MEDICINSKIH PRIPOMOČKOV NA OSNOVI 1,5 G H2O2 VODIKOVEGA PEROKSIDA NA 100 G SREDSTVA TER BREZ SREBROVIH IONOV, V OBLIKI PENE, S SPOROCIDNIM DELOVANJEM IN KRATKIM KONTAKTNIM ČASOM. PROIZVOD MORA BITIREGISTRIRAN KOT BIOCID IN MEDICINSKI PRIPOMOČEK. PROIZVOD NE SME IMETI ZNAKOV ZA NEVARNOST (CLP). PAKIRANJE: DO 750 ML V PLASTENKI S PRIPADAJOČO PENILNO GLAVO NA VRHU.  </t>
  </si>
  <si>
    <t>PRIPRAVLJENA RAZTOPINA ZA ROČNO IN ULTRAZVOČNO RAZKUŽEVANJE IN ČIŠČENJE VRTLJIVIH PRECIZNIH INŠTRUMENTOV V ZOBOZDRAVSTVU. IMA ŠIROK SPEKTER DELOVANJA NA: BAKTERIJE, GLIVE IN VIRUSE (HBV, HIV). TESTIRANJA S PODROČJA MIKROBIOLOGIJE, VIROLOGIJE (HIV,HBV, HCV, SV40, ADENO, VAKCINIA);  TOKSIKOLOŠKA IN EKOLOŠKA OCENA. UČINKOVINE: KALIJEV HIDROKSID, PROPILENGLIKOL, ANTIMIKROBNE SESTAVINE, NEIONSKI TENZIDI, INHIBITORJI KOROZIJE, PAKIRANJE: PLASTENKA 2 LITRA Z ROČAJEM.</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</si>
  <si>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EMBALAŽA:  PLASTENKA 500ML</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</si>
  <si>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</si>
  <si>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</si>
  <si>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DOZATOR KOMPATIBILEN Z RAZKUŽILOM ZA HITRO IN UČINKOVITO RAZKUŽEVANJE IN ČIŠČENJE MEDICINSKEGA INVENTARJA TER OSTALIH POVRŠIN VOLUMNA 1 L</t>
  </si>
  <si>
    <t>DOZATOR ZA TEKOČINE, Z NAVOJEM, ZA STEKLENICE 1 ML ZA 500 ML, FI 25MM</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</si>
  <si>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</si>
  <si>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ROBČKI V DOZI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90 ROBČKOV V DOZI</t>
  </si>
  <si>
    <t xml:space="preserve">STENSKI DOZIRNIK ZA 500 ML PLASTENKE, Z MOŽNOSTJO KOMOLČNEGA AKTIVIRANJA, Z MOŽNOSTJO MENJAVE ORIGINALNE PLASTENKE, DOZIRNIK IZ PLASTIČNE MASE, KI SE DOBRO ČISTI IN RAZKUŽUJE, VELIKOST ZA 500 ML, BELE BARVE, Z VIDNIM POLJEM (OKENCEM).  Z ENKRATNIM PRITISKOM NA ROČICO LAHKO ODMERIMO  0,5 ML, 1,0 ML ALI 1,5 ML SREDSTVA (TOVARNIŠKA NASTAVITEV JE 1 ML). MOŽNOST  NAMESTITVE PODSTAVKA ZA LOVLJENJE ODVEČNE TEKOČINE.    </t>
  </si>
  <si>
    <t>ALKOHOL ETILNI 96%, 1 L Z VKLJUČENO TROŠARINO</t>
  </si>
  <si>
    <t>VODIKOV PEROKSID 3% A 1000 ML</t>
  </si>
  <si>
    <t>ALKOHOLNE KRPICE ZA RAZKUŽEVANJE PRED VBODOM, POSAMIČNO PAKIRANE, VELIKOSTI 30MM X 65 MM, SC A 100</t>
  </si>
  <si>
    <t>NEGOVALNA 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CITRAT HIDROGENIRANIH PALMOVIH GLICERIDOV,.... IZDELEK MORA BITI BREZ PARABENOV! IZDELEK  MORA IMETI DERMATOLOŠKI  IN TOKSIKOLOŠKI ATEST. EMBALAŽA: TUBA 100ML.</t>
  </si>
  <si>
    <t>VODOTESNA DOZA ZA VEČKRATNO POLNJENJE S KRPAMI ZA IZVAJANJE DEZINFEKCIJE POVRŠIN IN PRIPOMOČKOV V OBLIKI VEDRA, S POKROVOM, KI ONEMOGOČA IZHLAPEVANJE DELOVNE RAZTOPINE. POKROV NA DOZI JE ZELENE BARVE. ZA POTREBE BARVNEGA KODIRANJA JE MOŽNO DODATNO NAROČITI TUDI DRUGE BARVE (RDEČA, RUMENA IN MODRA). DIMENZIJA VEDRA: 27CM X 18 CM (VIŠINA X PREMER).</t>
  </si>
  <si>
    <t>SUHI ROBČKI, KI SE VSTAVIJO V DOZO ZA PRIPRAVO ČISTILNIH ALI RAZKUŽILNIH DELOVNIH RAZTOPIN. ZAGOTAVLJATI MORA PREVERJENO MIKROBIOLOŠKO UČINKOVITOST RAZKUŽEVANJA IN OPTIMALNO  UPORABO SREDSTEV. ROBČKI MORAJO BITI IZDELANI IZ MIKROBIOLOŠKO TESTIRANEGA IN NETKANEGA 100% POLIETILENA, KI SE NE MUCKA; ZAVITKU Z 99 ROBČKI MORA BITI PRILOŽENA SAMOLEPILNA NALEPKA, NA KATERI SE BELEŽIJO OSNOVNI PODATKI (SREDSTVO, KONCENTRACIJA, DATUM PRIPRAVE, ODGOVORNA OSEBA IPD); VELIKOST ROBČKA : 37-38CM X 20 CM (DOLŽINA X ŠIRINA); GRAMATURA ROBČKA: 60G/M2;  POVRŠINA, KI JO LAHKO PREBRIŠEMO S PREPOJENIM ROBČKOM: 1–2M2; SPOJI MED POSAMEZNI ROBČKI MORAJO BITI PERFORIRANI. PAKIRANJE: ZAVITKI PO 99 ROBČKOV.</t>
  </si>
  <si>
    <t>DOZATOR ZA TEKOČINE, Z NAVOJEM, ZA STEKLENICE 2 ML ZA 500 ML PLASTENKE. OBVEZNA KOMPATIBILNOST S PONUJENIM RAZKUŽILOM.</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</si>
  <si>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C. ALBICANS IN VIRUSE (HERPES, ROTA-, HBV, HIV, VACCINIA, ADENO-, NORO - MNV, POLIO). VAH CERTIFIKAT . IMETI MORA TESTE ZA  KOMPATIBILNOST MATERIALOV: KOVINE, LINOLEJ, PVC, KERAMIKA, GUMA, PLASTIKA TER TOKSIKOLOŠKA OCENO IN EKOLOŠKI ATEST. UČINKOVINA: 10,0G 2-FENOKSIETANOL, 8,0G N,N-BIS-(3-AMINOPROPIL) DODECILAMIN, 7,5G BENZALKONIJEV KLORID. EMBALAŽA:  PLASTENKA 2L Z ROČAJEM IN VGRAJENIM SISTEMOM ZA DOZIRANJE.</t>
  </si>
  <si>
    <t xml:space="preserve">ROBČKI IZ 60% POLIETILENA IN 40% VISKOZE ZA HITRO ČIŠČENJE IN RAZKUŽEVANJE VSEH POVRŠIN IN MEDICINSKIH PRIPOMOČKOV NA OSNOVI VODIKOVEGA PEROKSIDA.  DOKAZANA MORA BITI UČINKOVITOST PO EN13727, EN16615, EN13624,  EN14348, EN14476 (VIRUCID, ADENO/NORO), EN 13704. VELIKOST ROBČKA 195 X 215 MM, GRAMATURA ROBČKA: 50G/M2. PAKIRANJE: 100 ROBČKOV V MEHKEM ZAVITKU Z VODOTESNIM POKROVOM. </t>
  </si>
  <si>
    <t>PRIPRAVLJENA ALKOHOLNA RAZTOPINA ZA HIGIENSKO IN KIRURŠKO RAZKUŽEVANJE ROK NA OSNOVI 2-PROPANOLA Z DODANIM GLICERINOM, KI POMAGA OHRANJATI ROKE MEHKE IN ZDRAVE.  SESTAVA: 79,9 G  2-PROPANOL, 1 G FENOKSIETANOL, GLICERIN TER KAMILICA. IZDELEK MORA BITI NA VAH LISTI. UČINKOVITOST MORA BITI DOKAZANA Z EN1500, EN 12791, EN 13727, EN 13624, EN 14476 (NORO, ROTA IN ADENO VIRUS) TER Z EN 14348 . EMBALAŽA: 500 ML PLASTENKA, SKLADNA Z DOZATORJEM ZA 500 ML.</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</si>
  <si>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REFIL Z 90 ROBČKI.</t>
  </si>
  <si>
    <t>REFIL</t>
  </si>
  <si>
    <t>ALKOHOLNE KRPICE  ZA ČIŠČENJE  IN RAZKUŽEVANJE  KOŽE, PREPOJENE Z 70% IZOPROPANOLOM,POSAMIČNO PAKIRANE, VELIKOSTI  60MM X 30CM, SC A100</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</si>
  <si>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DODANIH BARVIL IN DIŠAV!  DOKAZANA UČINKOVITOST PO EN 13624, EN 13727, EN 14348, TOKSIKOLOŠKA OCENA IN EKOLOŠKI ATEST. UČINKOVINA -35G 2-PROPANOL, 25G 1-PROPANOL, OBVEZNA DVOJNA REGISTRACIJA: KOT BIOCID IN MED. PRIPOMOČEK. PLASTENKA 1000ML.</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</si>
  <si>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</si>
  <si>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</si>
  <si>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NEGOVALNI, VLAŽILNI IN HRANILNI LOSJON ZA NEGO ROK IN KOŽE Z RAHLIMI DIŠAVAMI IN BREZ PARABENOV. VSEBOVATI MORA PREMAŠČEVALCE NA OSNOVI GLICEROLA IN ČEBELJEGA VOSKA ZA USTVARJANJE ZAŠČITNE PLASTI NA KOŽI. LOSION SE MORA HITRO VPITI IN NE SME PUŠČATI MASTNIH ZAOSTANKOV NA POVRŠINAH! SESTAVA: VODA, CITRONSKA KISLINA, PROPILENGLIKOL, PALMITINSKA IN STEARINSKA KISLINA, TRIETANOLAMIN, CARBOMER, PAERFUM, KAPRILOIL BUTILN, BELI VOSEK, ČEBELJI VOSEK, .....  PAKIRANJE: 500 ML KLASIČNA EURO PLASTENKA Z OZKIM IZLIVOM.</t>
  </si>
  <si>
    <t>SREDSTVO ZA OBNAVLANJE NERJAVEČIH INŠTRUMENTOV. SESTAVA: ANORGANSKE KISLINE, NEIONSKI SURFAKTANTI, ODSTRANJUJE BELJAKOVINSKE OBLOGE, RJO IN DRUGE NEČISTOČE.  KONCENTRAT, KI OMOGOČA OBNOVO INSTRUMENTOV IN MEDICINSKIH PRIPOMOČKOV IZ NERJAVEČEGA   JEKLA. Z INSTRUMENTOV ODSTRANI MOREBITNE PROTEINSKE OSTANKE, OSTANKE RJE IN DRUGE   OKSIDACIJSKE OBLOGE. VSEBUJE FOSFORNO KISLINO, KI ŠČITI POVRŠINO INSTRUMENTA PO ODSTRANITVI OBLOG.  REGISTRIRANO KOT MEDICINSKI PRIPOMOČEK. NAVODILA V SLOVENSKEM JEZIKU NA PLASTENKI, 1000 ML.</t>
  </si>
  <si>
    <t>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t>
  </si>
  <si>
    <t>ROČNI DOZIRNIK S POTISNO ROČICO, KI JE PREVLEČENA Z PROTIMIKROBNO PREVLEKO, KI PREPREČUJE RAST BAKTERIJ. VELIKOST DOZATORJA: 236 X 140 X 102 MM. OMOGOČA PORABO DO  99,4 % PROIZVODA JE IZTISNENEGA IZ KARTUŠE. PRIMEREN ZA DOZIRANJE TEKOČA MILA ALI RAZKUŽILA (TEKOČE RAZKUŽILO ALI GEL). KOMPATIBILEN S KARTUŠAMI 750 ML. IZDELEK IMA ČRPALKO PROTI KAPLANJU, KI JE V DOZIRNIKU IN POVLEČE ODVEČNI PROIZVOD NAZAJ, KAR POMAGA PREPREČITI ZDRSE, PADCE IN ZMANJŠA KOLIČINO IZGUBE PROIZVODA. DOZATOR OMOGOČA 2 RAZLIČNI KOLIČINI DOZIRANJA.</t>
  </si>
  <si>
    <t xml:space="preserve">MOBILNA OZ. SAMOSTOJEČA BREZKONTAKTNA HIGIENSKA POSTAJA/ENOTA ZA ROKE. MERE: 130 CM X 32CM X 15CM. PRIMEREN ZA DOZIRANJE BREZ DOTIKA ZA TEKOČA MILA IN RAZKUŽILA (TEKOČE RAZKUŽILO ALI GEL). KOMPATIBILEN S KARTUŠAMI 750 ML, KI SE OB UPORABI POPOLNOMA IZPRAZNEJO IN IZTISNEJO. </t>
  </si>
  <si>
    <t xml:space="preserve">KOMPATIBILEN LOVILEC ODVEČNE TEKOČINE ZA POD ROČNE IN SENZORSKE PODAJALNIKE, KAMOR SE VSTAVIJO KARTUŠE Z RAZKUŽILI. MORA BITI V OBLIKI ZAVIHANEGA JEZIKA. </t>
  </si>
  <si>
    <t>SKLOP ŠT. 2: Sredstva za zaščito, čiščenje in dezinfekcijo</t>
  </si>
  <si>
    <t>BRIZGALKA 2/3ML,ZA 1 X UP, DOBRO ČITLJIVA SKALA, TRIDELNA-BREZ LATEKSA,OZNAKA ČITLJIVA,ODPORNA NA IZBRIS</t>
  </si>
  <si>
    <t>BRIZGALKA 5ML,ZA 1 X UP, DOBRO ČITLJIVA SKALA, TRIDELNA-BREZ LATEKSA,OZNAKA ČITLJIVA,ODPORNA NA IZBRIS PROTI ETANOLU IN RAZKUŽILOM, BREZ LATEKSA, DEPH FREE, PVC FREE, STERILNA</t>
  </si>
  <si>
    <t xml:space="preserve">BRIZGALKA 10 ML, ZA 1 X UP, DOBRO ČITLJIVA SKALA, TRIDELNA-BREZ LATEKSA,OZNAKA ČITLJIVA,ODPORNA NA IZBRIS. </t>
  </si>
  <si>
    <t xml:space="preserve">BRIZGALKA 20 ML, ZA 1 X UP, DOBRO ČITLJIVA SKALA, TRIDELNA-BREZ LATEKSA,OZNAKA ČITLJIVA,ODPORNA NA IZBRIS. </t>
  </si>
  <si>
    <t xml:space="preserve">BRIZGALKA  S KATETERSKIM NASTAVKOM-100ML,ZA 1 X UP.DOBRO ČITLJIVA SKALA, TRIDELNA-BREZ LATEKSA,OZNAKA ČITLJIVA,ODPORNA NA IZBRIS </t>
  </si>
  <si>
    <t xml:space="preserve">BRIZGALKA  S KATETERSKIM NASTAVKOM-100ML TER DODANIM LUER ADAPTERJEM, ZA 1 X UP.DOBRO ČITLJIVA SKALA, TRIDELNA-BREZ LATEKSA,OZNAKA ČITLJIVA,ODPORNA NA IZBRIS </t>
  </si>
  <si>
    <t>INJEKCIJSKE IGLE ZA 1X UPORABO, BREZ LATEKSA, DIMENZIJE 0,45 X 16MM</t>
  </si>
  <si>
    <t>INJEKCIJSKE IGLE ZA 1X UPORABO, BREZ LATEKSA, DIMENZIJE 0,5 X 16MM</t>
  </si>
  <si>
    <t>INJEKCIJSKE IGLE ZA 1X UPORABO, BREZ LATEKSA, DIMENZIJE 0,6 X 25MM</t>
  </si>
  <si>
    <t>INJEKCIJSKE IGLE ZA 1X UPORABO, BREZ LATEKSA, DIMENZIJE 0,7 X 40MM</t>
  </si>
  <si>
    <t>INJEKCIJSKE IGLE ZA 1X UPORABO, BREZ LATEKSA, DIMENZIJE 0,9 X 40MM</t>
  </si>
  <si>
    <t>INJEKCIJSKE IGLE ZA 1X UPORABO, BREZ LATEKSA, DIMENZIJE 0,80 X 50MM</t>
  </si>
  <si>
    <t>INJEKCIJSKE IGLE ZA 1X UPORABO, BREZ LATEKSA, DIMENZIJE 1,2 X 40MM</t>
  </si>
  <si>
    <t>INJEKCIJSKE IGLE ZA 1X UPORABO, BREZ LATEKSA, DIMENZIJE 1,2 X 50MM</t>
  </si>
  <si>
    <t>BRIZGALKA 5ML,ZA 1 X UP, DOBRO ČITLJIVA SKALA, DVODELNA-BREZ LATEKSA,OZNAKA ČITLJIVA,ODPORNA NA IZBRIS</t>
  </si>
  <si>
    <t xml:space="preserve">
TRODELNE BRIZGALKE ZA EKNRATNO UPORABO  LUER LOCK  NASTAVKOM 2 ML. NE SMEJO VSEBOVAT LATEKSA IN PVC-JA. TULEC  MORA BITI IZ POLIPROPILENA, BAT  IZ POLIPROPILENA, GUMICA NA BATU BRIZGALKE IZ SINTETIČNEGA MATERIALA, GUMICA NA BATU BRIZGALKE MORA IMETI DVA OBROČKA</t>
  </si>
  <si>
    <t xml:space="preserve">
TRODELNE BRIZGALKE ZA EKNRATNO UPORABO  LUER LOCK  NASTAVKOM 10 ML. NE SMEJO VSEBOVAT LATEKSA IN PVC-JA. TULEC  MORA BITI IZ POLIPROPILENA, BAT  IZ POLIPROPILENA, GUMICA NA BATU BRIZGALKE IZ SINTETIČNEGA MATERIALA, GUMICA NA BATU BRIZGALKE MORA IMETI DVA OBROČKA</t>
  </si>
  <si>
    <t xml:space="preserve">
TRODELNE BRIZGALKE ZA EKNRATNO UPORABO  LUER LOCK  NASTAVKOM 20 ML. NE SMEJO VSEBOVAT LATEKSA IN PVC-JA. TULEC  MORA BITI IZ POLIPROPILENA, BAT  IZ POLIPROPILENA, GUMICA NA BATU BRIZGALKE IZ SINTETIČNEGA MATERIALA, GUMICA NA BATU BRIZGALKE MORA IMETI DVA OBROČKA</t>
  </si>
  <si>
    <t xml:space="preserve">BRIZGALKA INSULIN 1ML 100 I.U., DOBRO ČITLJIVA SKALA, ČRNA GRADUACIJA- 0,01 ML, TRIDELNA- BREZ LATEKSA, OZNAKA ČITLJIVA, ODPORNA NA IZBRIS PROTI ETANOLU IN RAZKUŽILOM, BREZ LATEKSA, DEHP FREE, PVC FREE. NATANČNO DOZIRANJE. </t>
  </si>
  <si>
    <t>BRIZGALKA 3ML,ZA 1 X UP, DOBRO ČITLJIVA SKALA, TRIDELNA-BREZ LATEKSA,OZNAKA ČITLJIVA,ODPORNA NA IZBRIS PROTI ETANOLU IN RAZKUŽILOM, BREZ LATEKSA, DEPH FREE, PVC FREE, STERILNA</t>
  </si>
  <si>
    <t xml:space="preserve">TRODELNA KATETER BRIZGA, VOLUMNA 50-60 ML Z DODATKOM ADAPTERJA ZA PREUSMERITEV NA LUER NASTAVEK. GRADUACIJA MORA BITI ODPORNA NA ALHOHOL IN ETANOL. IZDELEK NE SME VSEBOVATI LATEKSA. </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</si>
  <si>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</si>
  <si>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G22,0,9X25 MM.</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</si>
  <si>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</si>
  <si>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</si>
  <si>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</si>
  <si>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</si>
  <si>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JE NAMENJEN DAJANJU INFUZIJSKI RAZTOPIN Z GRAVITACIJO, SKLADNO S STANDARDOM ISO8536-8. IMETI MORA TRANSPARENTNO KOMORO IN IGLO. VSEBUJE MIKROGLADKO IGLO, 15 MIKRONSKI FILTER ZA TEKOČINE, NATANČEN STIŠČEK, FLEKSIBILNO CEV, NATAVEK LUER LOCK. VSEBUJE POKROVČEK ZA PREZRAČEVANJE S HIDROFOBNIM BAKTERIJSKIM FILTROM. PAKIRANJE IZDELKA NE SME VSOBOVATI PVC-JA. DOLŽINA SISTEMA JE 180CM.</t>
  </si>
  <si>
    <t>URINSKI ENOPOTNI KATETER NELATON-ŽENSKI IZ PVC-JA, KI NE VSEBUJE FTALATOV, VELIKOST CH 6,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</si>
  <si>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8,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</si>
  <si>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2-LUMENSKI URINSKI KATETER IZ SILIKONA, CH 14,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</si>
  <si>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</si>
  <si>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VSTAVLJEN JE LAHKO DO 12 TEDNOV. STERILEN</t>
  </si>
  <si>
    <t>URINSKI KATETER TIP FOLEY DVOPOTNI  Z BALONOM, STERILEN, 100 % SILIKON,S KONTRASTNO ČRTO PO VSEJ DOLŽINI ZA RTG KONTROLO , Z ZAPRTIM VRHOM IN 2 STRANSKIMA ODPRTINAMA. OZNAKA DEBELINE KATETRA  IN VELIKOST BALONA NA SAMEM KATETRU, CH18</t>
  </si>
  <si>
    <t>ZBIRALNIK ZA IGLE IZ PLASTIKE, KOPOLIMERJA IN POLIPROPILENA. ODPORNI NA TOPILA. BARVILA S KATERIMI SO OBARVANA NE SMEJO VSEBOVATI KADMIJA IN DRUGIH TEŽKIH KOVIN. LAHKO SE UPEPELIJO. KVADRATNIH OBLIK, KAPACITETA 3L</t>
  </si>
  <si>
    <t>ZBIRALNIK ZA OSTRE PREDMETE, OKROGLE OBLIKE, SPODNJI DEL RUMEN, POKROV RDEČE BARVE, VELIKOST 11 X 18,2 CM</t>
  </si>
  <si>
    <t xml:space="preserve">ZBIRALNIK ZA IGLE IZ PLASTIKE, KOPOLIMERJA IN POLIPROPILENA. ODPORNI NA TOPILA. BARVILA S KATERIMI SO OBARVANA NE SMEJO VSEBOVATI KADMIJA IN DRUGIH TEŽKIH KOVIN. LAHKO SE UPEPELIJO, KAPACITETA 0,2L. DIMENZIJA CCA. 11,5 X 10,2 CM. </t>
  </si>
  <si>
    <t>UNIVERZALNO UPORABEN KOMBINIRAN INFUZIJSKI ZAMAŠEK, KONUSNI ZAMAŠEK Z DVOJNO FUNKCIJO: LUER LOCK POZITIVEN ZNOTRAJ, LUER LOCK NEGATIVEN ZUNAJ, ZAŠČITA KONTAMINACIJE PREKO NEPOVRATNEGA LUER KONUSA, OBSTOJEN NA PRITISK DO 2 BARA</t>
  </si>
  <si>
    <t>NASTAVEK (ODVZEMNA KANILA) ZA ASPIRACIJO TEKOČIN OZ. ZDRAVIL IZ STEKLENICE ALI PLASTENK PREKO BAKTERIJSKEGA FILTRA, VRH ZAŠČITEN S POKROVOM, KI PREPREČUJE KONTAMINACIJO, VSEBUJE MIKROFOBNI ZRAČNI FILTER 0.45, NE SME VSEBOVATI LATEKSA, PVC-JA IN DEHP</t>
  </si>
  <si>
    <t>IGLA PRETOČNA-OBOJESTRANSKA-MALA,DOLŽINA 62,5MM,ZA STEKLENICE DO 100 ML,STERILNA</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</si>
  <si>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</si>
  <si>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 xml:space="preserve">ROKAV ZA PARNO, EO, FO STERILIZACIJO BREZ PREKLOPA, PAPIR - FOLIJA. IZ VISOKO KAKOVOSTNEGA MEDICINSKEGA PAPIRJA IZ ČISTE CELULOZE TER 9 SLOJNEGA BOPET/PP  FILMA 12/40MICR, DIMENZIJE: 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</si>
  <si>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9 X 20CM</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</si>
  <si>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9 X 25CM</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</si>
  <si>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13 X 27CM</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</si>
  <si>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13 X 38CM</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</si>
  <si>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20 X 35CM</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</si>
  <si>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25 X 40CM</t>
  </si>
  <si>
    <t>VREČKA SAMOLEPILNA PAPIR-FOLIJA ZA STERILIZACIJO Z INDIKATORJEM ZA PARNO STERILIZACIJO, INDIKATOR MORA BITI IZVEN DOSEGA ZAPAKIRANEGA MATERIALA.OVOJNINA MORA  USTREZATI STANDARDU ISO 11607-1 IN 11607-2, FOLIJA MORA BITI IZ 9 SLOJEV BOPET /PP FILMA. PAPIR MORA BITI IZ VISOKO KAKOVOSTNEGA MEDICINSKEGA PAPIRJA IZ ČISTE CELULOZE, GRAMATURA 70 G/M² (+/- 5%), DIMENZIJA 30 X 45CM</t>
  </si>
  <si>
    <t>VREČKE ZA STERILIZACIJO PAPIR FOLIJA, BREZ PREKLOPA, ZA PARNO IN EO STERILIZACIJO, DIMENZIJE: 7,5X15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t>
  </si>
  <si>
    <t>VREČKE ZA STERILIZACIJO PAPIR FOLIJA, BREZ PREKLOPA, ZA PARNO IN EO STERILIZACIJO, DIMENZIJE: 10X20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t>
  </si>
  <si>
    <t>VREČKE ZA STERILIZACIJO PAPIR FOLIJA, BREZ PREKLOPA, ZA PARNO IN EO STERILIZACIJO, DIMENZIJE: 10X27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</si>
  <si>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</si>
  <si>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PALČKE ZA JODIRANJE - LESENE 15 CM</t>
  </si>
  <si>
    <t>LOPATICA LESENA ZA VAG. BRIS, NA ENI STRANI OBLIKA SRČKA, NA DRUGI S PODALJŠANIM KRAKOM</t>
  </si>
  <si>
    <t>LOPATICA ZA JEZIK IZ BREZOVEGA LESA, GLADKO BRUŠENA, KONCI GLADKO ZAOKROŽENI,  DOLŽINA 15 CM, ŠIRINA 17 MM, NESTERILNA</t>
  </si>
  <si>
    <t>LOPATICA ZA JEZIK, LESENA, STERILNA, POSAMIČNO PAKIRANJE</t>
  </si>
  <si>
    <t>LEDVIČKA IZ TRDE POLIPROPILENSKE PLASTIKE; GRADUIRANA; TRPEŽNA; ODPORNA NA UDARCE; 700 ML. MOŽNOST STERLIZACIJE S PARO</t>
  </si>
  <si>
    <t xml:space="preserve">NASTAVEK UŠESNI ZA TERMOMETER THERMOSCAN PRO 3000/4000/6000, 1SC=200KOM </t>
  </si>
  <si>
    <t>ŠČETKA ZA UMIVANJE IN RAZKUŽEVANJE ROK Z DODATKOM KLORHEKSIDINA, VELIKOST POSAMEZNE ŠČETKE CCA. 8,6 X 4,7, VIŠINA CCA. 2,3 CM</t>
  </si>
  <si>
    <t>STERILNA ŠČETKA ZA ODVZEM BRISA IZ MATERNIČNEGA VRATU, ŠČETINE SO PRITJENE NA NERJAVEČO ŽICO</t>
  </si>
  <si>
    <t>PINCETA ANATOM. OČESNA RAVNA 10 CM, S KRAJŠIM DELOVNIM PRIJEMOM, Z ZOBCEM, S STANDARDNIM DRŽALOM, S KONIČASTIM DELOVNIM PRIJEMOM</t>
  </si>
  <si>
    <t>ŠKARJE KIRURŠKE STANDARDNI MODEL TOPO ŠPIČASTE 130 MM RAVNE</t>
  </si>
  <si>
    <t>ŠKARJE RAVNE ZA ODSTRANJEVANJE ŠIVOV IRIS ŠPIČASTO ŠPIČASTE 110 MM</t>
  </si>
  <si>
    <t>SKALPEL Z ROČAJEM ZA 1X UPORABO FIG. 10</t>
  </si>
  <si>
    <t>PINCETA ZA KLOPE, KOVINSKA Z VZMETJO</t>
  </si>
  <si>
    <t>KLEŠČE ZA NOHTE, KOTNE, DIMENZIJE 115/18MM, RAVNE</t>
  </si>
  <si>
    <t>PINCETA ANATOMSKA OZKA, DOLŽINE 130 MM</t>
  </si>
  <si>
    <t>PRIJEMALKA PEAN, RAVNA, DOLŽINA 140 MM</t>
  </si>
  <si>
    <t>ŠKARJE ZA IRIS 90 MM, RAVNE</t>
  </si>
  <si>
    <t>ŠKARJE ZA IRIS 110 MM UPOGNJENE</t>
  </si>
  <si>
    <t>PINCETA ANATOMSKA, OZKA, DOLŽINE 11,5CM</t>
  </si>
  <si>
    <t>SKALPEL Z ROČAJEM ZA 1X UPORABO FIG. 15</t>
  </si>
  <si>
    <t xml:space="preserve">PINCETA UŠESNA 11-12 CM PO TROELTSCHU </t>
  </si>
  <si>
    <t>LEDVIČKA IZ NERJAVEČEGA JEKLA, DIOLŽINE 27 CM +/-2CM</t>
  </si>
  <si>
    <t>LEDVIČKA IZ NERJAVEČEGA JEKLA, DIOLŽINE 20 CM +/-2CM</t>
  </si>
  <si>
    <t>PINCETA PO TROELTSCHU, UŠESNA IN NOSNA, DOLŽINE 150MM</t>
  </si>
  <si>
    <t xml:space="preserve">KLEŠČE ZA ODSTRANJEVANJE KOŽNIH SPONK, IZ NERJAVEČEGA JEKLA, ERGONOMIČNE, UNIVERZALNE </t>
  </si>
  <si>
    <t>LIJ ZA OTOSKOP FI 3 MM B400, B200, K180, MINI 3000 HEINE</t>
  </si>
  <si>
    <t>ŠKARJE KONIČASTO -TOPE S PLASTIČNIM ROČAJEM, DOLŽINE 250 MM</t>
  </si>
  <si>
    <t>ŠKARJE KONIČASTO -TOPE S PLASTIČNIM ROČAJEM, DOLŽINE 150 MM</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</si>
  <si>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</si>
  <si>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</si>
  <si>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</si>
  <si>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MASKE ZA KISIK ZA ENKRATNO UPORABO, UPOGLJIV MATERIAL, STOŽČASTE OBLIKE S KOVINSKIM STIŠČKOM NA NOSNEM DELU, OB STRANEH ODPRTINE  ZA IZDIHAN ZRAK, S PRIKLJUČNO CEVJO 2,1M, OTROŠKA</t>
  </si>
  <si>
    <t>MASKE ZA KISIK ZA ENKRATNO UPORABO, UPOGLJIV MATERIAL, STOŽČASTE OBLIKE S KOVINSKIM STIŠČKOM NA NOSNEM DELU, OB STRANEH ODPRTINE  ZA IZDIHAN ZRAK, S PRIKLJUČNO CEVJO 2,1M, ZA ODRASLE</t>
  </si>
  <si>
    <t>MASKA ZA KISIK Z BALONOM (OHIO) ZA OTROKE S PRIKLJUČNO CEVJO 2,1M</t>
  </si>
  <si>
    <t>MASKA ZA KISIK Z BALONOM (OHIO) ZA ODRASLE S PRIKLJUČNO CEVJO 2,1M</t>
  </si>
  <si>
    <t>KANILA  NOSNA ZA KISIK S PRIKLJUČNO CEVJO DOLŽINE 160-210CM,  ZANKA Z NOSNIMA KANILAMA DO 80CM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</si>
  <si>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</si>
  <si>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 xml:space="preserve">BALON DIHALNI, ROČNI Z VARNOSTNO VALVULO S PROSTORNINO 1650ML ZA ODRASLE. NOBEN DEL NE SME VSEBOVATI LATEKSA. KOLENČASTA SPOJKA MED MASKO IN DIHALNIM BALONOM VSEBUJE VARNOSTNO VALVULO, KI SE ODPIRA PRI PRITISKU 60 CM H2O. IMETI MORA REZERVOAR ZA KISIK IN OBRAZNO MASKO. ZA ENKRATNO UPORABO.  </t>
  </si>
  <si>
    <t>VREČKA ZA URIN, 2 L, Z IZPUSTOM, DOLŽINA CEVI130 CM, GRADUIRANA, BREZ DRŽALA,  Z NEPOVRATNO VALVULO.</t>
  </si>
  <si>
    <t>VREČKA DRENAŽNA S KONEKTOM ZA T DRENE, LL, 2L, STERILNA.</t>
  </si>
  <si>
    <t>VREČKA ZA URIN, 2 L, Z IZPUSTOM, DOLŽINA CEVI 90 CM, GRADUIRANA, BREZ DRŽALA, S PORTOM ZA IGELNI ODVZEM VZORCA URINA, STERILNA, Z NEPOVRATNO VALVULO.</t>
  </si>
  <si>
    <t>KONTAKTNI SPRAY ZA EKG, 250ML</t>
  </si>
  <si>
    <t>HLADILNI GEL ZA LAJŠANJE BOLEČIN V MIŠICAH, VSEBUJE MENTOL IN ETERIČNA OLJA, Z DVOJNIM DELOVANJEM: TAKOJŠNJI HLADILNI IN BLAŽILNI UČINEK, OB MASAŽI PA SPODBUDI PREKRVAVITEV IN SPROSTI MIŠICE., NE SME VSEBOVATI PARABENOV, 100 ML</t>
  </si>
  <si>
    <t>INTRAUTERIN VLOŽEK  ZA KONTRACEPCIJO, POLIETILEN, POMEŠAN Z BARIJEVIM SULFATOM ZA VIDNOST NA RENTGENU, DOLŽINA PLASTIČNEGA DELA 28  MM, ŠIRINA PREČNEGA KRAKA 23 MM, BAKRENA ŽICA NAJVIŠJE ČISTOSTI (99,9%), Z DVEMA BAKRENIMA TULCEMA NA PREČNEM KRAKU, POVRŠINA BAKRA 300 MM²</t>
  </si>
  <si>
    <t>GEL ZA ULTRAZVOK, HIPOALERGIJSKI, VODOTOPEN A 5000ML</t>
  </si>
  <si>
    <t xml:space="preserve">SUHA ŠČETKA ZA KIRURŠKO UMIVANJE ROK ERGONOMSKE OBLIKE, DIMENZIJE 48 X 79 X 34 MM, STERILNE </t>
  </si>
  <si>
    <t>UŠESNI NASTAVEK ZA TERMOMETER THERMOSCAN PRO 3000/4000/6000, PAKIRANJE SC A 40</t>
  </si>
  <si>
    <t xml:space="preserve">POVEZOVALNA CEV ZA ASPIRACIJO SESTAVLJENA IZ MEHKEGA MEDICINSKEGA MATERIALA,  POSAMIČNO PAKIRANA. STERILNA. Z LIJAKASTIM NASTAVKOM NA OBEH KONCIH CEVI, CH 25, DOLŽINE 2 M. STABILNOST CEVI POVEČANA Z NAZOBČANIM ZUNANJIM DELOM CEVI. </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</si>
  <si>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</si>
  <si>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GEL Z MOČNO KONCENTRIRANIM MENTOLOM, KI INTENZIVNO IN DOLGOTRAJNO HLADI KOŽO, LAJŠA BOLEČINE IN POMAGA PRI ZMANJŠEVANJU OTEKLIN V PRIMERIH ŠPORTNIH POŠKODB, KOT SO ZVINI, NATEGNJENE MIŠICE, NATRGANE MIŠICE, PODPLUTBE IN IZPAHI, NE MASTI KOŽE IN JE PRIJETNEGA VONJA, 100 ML</t>
  </si>
  <si>
    <t>PVC KOZAREC ZA ENKRATNO UPORABO, 1,6 DCL</t>
  </si>
  <si>
    <t>PVC KOZAREC ZA ENKRATNO UPORABO, 2 DCL</t>
  </si>
  <si>
    <t>PAPIR ROLA ZA PREGLEDNE MIZE, 2 SLOJNA, NAREJENA IZ DVEH PLASTI TISSUE PAPIRJA (100% ČISTA CELULOZA), MIN. 35 GSM, ŠIRINA 59 CM, DOLŽINA 50 M, PERFORIRANA NA 38 CM.</t>
  </si>
  <si>
    <t xml:space="preserve">IIGLA ZA TUJKE OBOJESTRANSKA , NA ENI STRANI ŽLEB, NA DRUGI STRANI SULIČASTA KONICA,NERJAVEČA. </t>
  </si>
  <si>
    <t>LEDVIČKA - NERJAVEČA , DIMENZIJA 25 CM</t>
  </si>
  <si>
    <t>POSODA ZA ČISTI IN NEČISTI MATERIAL, ROSTFRAI</t>
  </si>
  <si>
    <t>PATENA IZ NERJAVEČEGA MATERIALA, PREMERA 20 CM</t>
  </si>
  <si>
    <t>ŠČITNIK ZA GINEKOLOŠKO SONDO, IZ LATEKSA, PREMERA 34 MM, NESTERILEN.</t>
  </si>
  <si>
    <t>LIQUID ASSAYED MULTIQUAL (LEVEL 1)</t>
  </si>
  <si>
    <t>LIQUID ASSAYED MULTIQUAL (LEVEL 2)</t>
  </si>
  <si>
    <t>LIQUICHECK IMMUNOASSAY PLUS CONTROL (LEVEL 1)</t>
  </si>
  <si>
    <t>LIQUICHECK IMMUNOASSAY PLUS CONTROL (LEVEL 2)</t>
  </si>
  <si>
    <t>LIQUICHECK IMMUNOLOGY CONTROL (LEVEL 1)</t>
  </si>
  <si>
    <t>LIQUICHECK IMMUNOLOGY CONTROL (LEVEL 2)</t>
  </si>
  <si>
    <t>LIQUICHEK URINALYSIS CONTROL BILEVEL</t>
  </si>
  <si>
    <t>LETNA LICENCA ZA PROGRAM URT2 804-5</t>
  </si>
  <si>
    <t>TEST NA 9 DROG, KI SE POTOPI V VZOREC URINA. ZAHTEVANE DROGE IN CUT-OFF: AMFETAMIN (AMP 1000) /BUPRENORFIN (BUP10)/ BENZODIAZEPIN (BZO300) /EDDP300/ FENTANIL (FLY20)/ MORFINI (MOP300)/ THC50/ TRAMADOL (TRA-TML100)/ KOKAIN (COC300), SC A 25</t>
  </si>
  <si>
    <t>TESTNA PLOŠČICA ZA IMUNOKROMATOGRAFSKO DOLOČANJE HCG V URINU S POZITIVNO IN NEGATIVNO KONTROLO, SC A 40</t>
  </si>
  <si>
    <t>H.PYLORI ANTIGEN HITRI IMUNOKROMATOGRAFSKI TEST S POZITIVNO IN NEGATIVNO KONTROLO; VZOREC BLATO, SC A 25</t>
  </si>
  <si>
    <t>HITRI IMUNOKROMATOGRAFSKI TEST NA MONONUKLEOZO S POZITIVNO IN NEGATIVNO KONTROLO; VZOREC POLNA KRI/SERUM/PLAZMA, SC A 20</t>
  </si>
  <si>
    <t>STREP A HITRI TEST, TESTNA PLOŠČICA S  POZITIVNO IN NEGATIVNO KONTROLO, SC A 20</t>
  </si>
  <si>
    <t>INFLUENCA A+B HITRI TEST S POZITIVNO IN NEGATIVNO KONTROLO, SC A 20</t>
  </si>
  <si>
    <t>TESTNA PLOŠČICA ZA IMUNOKROMATOGRAFSKO DOLOČANJE KOMBINACIJE ROTA/ADENO VIRUSA, SC A 25</t>
  </si>
  <si>
    <t>ADENOVIRUS HITRI IMUNOKROMATOGRAFSKI TEST, TESTNA PLOŠČICA, SC A 25</t>
  </si>
  <si>
    <t>FOB (KRI V BLATU) HITRI IMUNOKROMATOGRAFSKI TEST NA TESTNI PLOŠČICI S POZITIVNO KONTROLO, SC A 25</t>
  </si>
  <si>
    <t>KLAMIDIJA HITRI IMUNOKROMATOGRAFSKI ANTIGENSKI TEST NA TESTNI PLOŠČICI IZ BRISA MATERNIČNEGA VRATU PRI ŽENSKAH IN BRISA SEČNICE PRI MOŠKIH ALI IZ VZRCA MOŠKEGA URINA, SC 20</t>
  </si>
  <si>
    <t>GONOREJA HITRI IMUNOKROMATOGRAFSKI ANTIGENSKI TEST,TESTNA PLOŠČICA, IZ BRISA MATERNIČNEGA VRATU PRI ŽENSKAH IN BRISA SEČNICE PRI MOŠKIH ZA POMOČ PRI DIAGNOZI OKUŽBE Z GONOREJO, SC 20</t>
  </si>
  <si>
    <t>QUIK READ GO CRP KOMPLET, KVANTITATIVNI TEST, SC A 50</t>
  </si>
  <si>
    <t>QUIK READ CRP KOMPLET, KVANTITATIVNI TEST, SC A 50</t>
  </si>
  <si>
    <t>NASTAVKI ZA PIPETE 50-1000 UL, SC A 500</t>
  </si>
  <si>
    <t>PASTEURJEVE PIPETE 3 ML, SC A 500</t>
  </si>
  <si>
    <t>EPRUVETA IZ POLIPROPILENA, 1,5MM, SC A 500 KOS</t>
  </si>
  <si>
    <t>SPRAY ZA FIKSACIJO BRISEV 100 ML (ENAKE KVALITETE KOT MERCKOFIX SPRAY FIXATIVE ALI ENAKOVREDNO)</t>
  </si>
  <si>
    <t>PREDMETNA STEKLA, 76 X 26, MATIRANA, SC A 50</t>
  </si>
  <si>
    <t>PREDMETNA STEKLA, 76 X 26, NAVADNA, SC A 50</t>
  </si>
  <si>
    <t>POKROVNA STEKLA, 20X 20MM, SC A 200</t>
  </si>
  <si>
    <t>PVC PLASTENKA S KAPALKO 200-260 ML</t>
  </si>
  <si>
    <t>PLADENJ IZ POLIPROPILENA DIMENZIJE 37X31X7,5CM</t>
  </si>
  <si>
    <t>URINSKI LONČKI STERILNI, 125 ML</t>
  </si>
  <si>
    <t>POSODICA LABORAT. ZA URIN, TRDA, PROSOJNA, POLIPROPILEN, S POKROVOM Z NAVOJEM, 100-125 ML, NESTERILNA</t>
  </si>
  <si>
    <t>POSODICA PVC ZA BLATO Z ŽLIČKO</t>
  </si>
  <si>
    <t>NATRIJEV TIOSULFAT 5H2O PA, A 500G</t>
  </si>
  <si>
    <t>BENCIN DAB A 1 L</t>
  </si>
  <si>
    <t>LANCETE, 28G, NAMENJENE ODVZEMU VZORCA - ZA UPORABO NA SISTEMIH ACCUCHECK, PAKIRANJE 200 KOM (KOT. NPR. SOFTCLIX)</t>
  </si>
  <si>
    <t>ESMARCH TRAK, ELASTIČNI OBJEMALEC, LABORATORIJSKI , Z MOŽNOSTJO RAZKUŽEVANJA</t>
  </si>
  <si>
    <t>ŽILNA PREVEZA ZA ENKRATNO UPORABO, BREZ LATEKSA, PERFORIRANA</t>
  </si>
  <si>
    <t>EMBALAŽA ZA POŠILJANJE VZORCEV POST-PAK</t>
  </si>
  <si>
    <t>LANCETA SAMOSPROŽILNA ZA ODVZEM KRVI, IGLA 30 G, GLOBINA VBODA 1,5 MM</t>
  </si>
  <si>
    <t>PAS ESMARCH ZA VEČKRATNO UPORABO BREZ LATEKSA ZA ODRASLE</t>
  </si>
  <si>
    <t>LANCETA SAFETY, GLOBINA VBODA 2 MM, MODRA, ZA ODVZEM KAPILARNE KRVI, STERILNA.</t>
  </si>
  <si>
    <t>METULJČEK SAFETY-LOK Z LUER ADAPTERJEM, 21 G, 0,8 X 19 MM, 18 CM.</t>
  </si>
  <si>
    <t>KVALITATIVNI TEST ZA DETEKCIJO OKULTNE KRVI V BLATU Z GVAJAK METODO.</t>
  </si>
  <si>
    <t>HITRI KVALITATIVNI IMUNOKROMATOGRAFSKI TEST V OBLIKI LISTIČA ZA DETEKCIJO AMNIJSKE TEKOČINE V VAGINALNIH IZLOČKIH MED NOSEČNOSTJO.</t>
  </si>
  <si>
    <t>PLOŠČNA GOJIŠČA NAMENJENA ZA DIAGNOZO UROINFEKCIJ-AGARSKA GOJIŠČA Z ZELENIM GOJIŠČEM CLED,Z RDEČERJAVIM GOJIŠČEM MACCONKEY IN BREZBARVNIM GOJIŠČEM ZA E.COLI</t>
  </si>
  <si>
    <t>HITRI, PRESEJALNI TEST ZA DOLOČANJE STREPTOKOKA A IZ BRISA ŽRELA. TEST SE IZVAJA NA TESTNI PLOŠČICI IN TEMELJI NA PRINCIPU IMUNOKEMIJSKE REAKCIJE. DODATEN MATERIAL, POTREBEN ZA IZVEDBO TESTA, JE PRILOŽEN V ŠKATLI. REZULTAT V NEKAJ MINUTAH, SC A 20 TESTOV)</t>
  </si>
  <si>
    <t>BRIZGALNA PLASTENKA PELD S ŠIROKIM GRLOM Z OZNAKO ETANOL, 250 ML.</t>
  </si>
  <si>
    <t>PIPETA PASTEUR 3,5 ML, GRADUIRANA, 3,0/0,5</t>
  </si>
  <si>
    <t>CENTRIFUGIRKA S POKROVOM NA NAVOJ, PP, IZBOČENA GRADUACIJA, 50 ML</t>
  </si>
  <si>
    <t>VREČKA ZA ODPADKE PP, 300 X 200 MM, PRIMERNA ZA AVTOKLAVIRANJE NA 121 °C.</t>
  </si>
  <si>
    <t>URISEDIMENT EPRUVETA BREZ ZAMAŠKA 16X105 MM, 12ML</t>
  </si>
  <si>
    <t>EPRUVETA IZ POLISTIRENA, DIMENZIJE 16X 100MM, DNO U, PROZORNA</t>
  </si>
  <si>
    <t>ETILNI ALKOHOL, 70%, 200ML Z VKLJUČENO TROŠARINO</t>
  </si>
  <si>
    <t>ETILNI ALKOHOL, 70%, 5L Z VKLJUČENO TROŠARINO</t>
  </si>
  <si>
    <t>ETANOL 70% (1L) Z VKLJUČENO TROŠARINO</t>
  </si>
  <si>
    <t>ETILNI ALKOHOL, 70%, 10L Z VKLJUČENO TROŠARINO</t>
  </si>
  <si>
    <t>POSODA ZA VATO S POKROVOM, 15 X 15CM</t>
  </si>
  <si>
    <t>ROCHE CARDIAC POC TROP T FOR NEW SW VER.</t>
  </si>
  <si>
    <t>ROCHE CARDIACD-DIMER 10N TESTS (COBAS)</t>
  </si>
  <si>
    <t>ROCHE CARDIAC POCCTNT 2 LEVEL CONTROL</t>
  </si>
  <si>
    <t>ROCHE CARDIAC D-DIMER CONTROL</t>
  </si>
  <si>
    <t>ROCHE CARDIAC IQC</t>
  </si>
  <si>
    <t>CARDIAC PIPETTES 150</t>
  </si>
  <si>
    <t>NASTAVEK ZA IGLE, Z VARNOSTNIM NASTAVKOM ZA PREPREČEVANJE MOŽNOSTI VBODA, NESTERILEN, ZA 1X UPORABO.</t>
  </si>
  <si>
    <t>ORTODONTSKI ALGINAT, HITRO VEZLJIV, MANJ PRAHU, VISOKA ELASTIČNOST, BREZ SVINCA, BREZ KADMIJA, OKUS METE, ČAS ROČNEGA MEŠANJA 30-45S, ČAS STROJNEGA MEŠANJA 10-15S  KOT NPR. ORTHALGENAT MINT 1000G</t>
  </si>
  <si>
    <t>ZAŠČITNI VOSEK ZA PACIENTE, ZA LAJŠANJE BOLEČIN, ZDRUŽENE PALIČICE V ŠKATLICAH PAK. A 100 ŠKATLIC</t>
  </si>
  <si>
    <t>LIGATURA ŽIČNA DOLGA  PAK. A 1000 KOT NPR. 751-001-00</t>
  </si>
  <si>
    <t>LIGATURA ŽIČNA OBLIKOVANA PAK. A 1000 KOT NPR. 751-000-00</t>
  </si>
  <si>
    <t>POTISNA VZMET BLAGA KOT REMATITAN LITE DENTAURUM PREMER 0,25 MM PAK. A 3 KOT NPR.758-360-00</t>
  </si>
  <si>
    <t>OKROGLI NI-TI LOKI, Z OZNAČENO SREDIŠČNICO, SUPERELASTIČNI, DIMENZIJ OD 012 DO 018 ZG. IN SP.PAK. A 10, KOT NPR. DENTAURUM</t>
  </si>
  <si>
    <t>OGLATI NI-TI LOKI, Z OZNAČENO SREDIŠČNICO, SUPERELASTIČNI, 16X16, 16X22, 17X25 ZG. IN SP.PAK. A 10, KOT NPR. DENTAURUM</t>
  </si>
  <si>
    <t>OGLATI JEKLENI LOKI, Z OZNAČENO SREDIŠČNICO, NA VOLJO VSAJ 7 DIMENZIJ OD 16X16 DO 21.5X28, ZG. IN SP. PAK. A 10, KOT NPR. DENTAURUM</t>
  </si>
  <si>
    <t>JEKLENI LOKI, PLETENI, HARD PLUS, DIMENZIJE 15 IN 18 ZG. IN SP. PAK A 10 KOT NPR. DENTAURUM</t>
  </si>
  <si>
    <t>KLEŠČE WEINGART KOT NPR. DENTAURUM KOS</t>
  </si>
  <si>
    <t>BREKETI ROTH 22, POSAMIČNI, ZA ZOBE ZG. IN SP. 1-3 BREZ KLJUKIC, KOT NPR EQUILIBRIUM PAK A 10</t>
  </si>
  <si>
    <t>BREKETI ROTH 22, POSAMIČNI, ZA ZOBE ZG. IN SP. 3-5 S KLJUKICAMI, KOT NPR EQUILIBRIUM PAK A 10</t>
  </si>
  <si>
    <t>BREKETI ROTH 22, POSAMIČNI, ZA ZOBE ZG. IN SP. 3-5 BREZ KLJUKIC, KOT NPR EQUILIBRIUM PAK A 10</t>
  </si>
  <si>
    <t>VARJENI OBROČKI VSEH VELIKOSTI 1-36 S TUBO IN LINGVALNIMI KRILCI, KOT NPR. DENTAURUM 878-001 + 822-217-10 + 750-603</t>
  </si>
  <si>
    <t>VARJENI OBROČKI VSEH VELIKOSTI 1-36 S TUBO IN LINGVALNIMI KRILCI, KOT NPR. DENTAURUM 879-001 + 822-217-20 + 750-603</t>
  </si>
  <si>
    <t>VARJENI OBROČKI VSEH VELIKOSTI 1-36 S TUBO IN LINGVALNIMI KRILCI, KOT NPR. DENTAURUM 885-001 + 822-217-30 + 750-603</t>
  </si>
  <si>
    <t>VARJENI OBROČKI VSEH VELIKOSTI 1-36 S TUBO IN LINGVALNIMI KRILCI, KOT NPR. DENTAURUM 884-001 + 822-217-40 + 750-603</t>
  </si>
  <si>
    <t>SEPARACIJSKI OBROČKI KOT NPR 774-200-01 PAK. A 1000</t>
  </si>
  <si>
    <t>ELASTIČNE LIGATURE ZA FIKSACIJO LOKOV NA PALČKAH, RAZLIČNE BARVE PAK A 45 X 22 GUMIC</t>
  </si>
  <si>
    <t>GUMICE INTRAORALNE IZ LATEKSA VELIKOSTI 1-15, KOT NPR DENTAURUM</t>
  </si>
  <si>
    <t>TRANIER PROZORNE BARVE KOT MYOBRACE T1 SREDNJI</t>
  </si>
  <si>
    <t>TRANIER PROZORNE BARVE KOT MYOBRACE T1 VELIKI</t>
  </si>
  <si>
    <t>TRANIER MODRE BARVE KOT MYOBRACE K1 SREDNJI</t>
  </si>
  <si>
    <t>VESTIBULARNE PLOŠČE POSAMIČNE, VELIKE IN MALE, KOT DENTAURUM</t>
  </si>
  <si>
    <t>CENA/EM Z DDV</t>
  </si>
  <si>
    <t>SKUPNA VREDNOST BREZ DDV</t>
  </si>
  <si>
    <t>SKUPNA VREDNOST Z DDV</t>
  </si>
  <si>
    <t>SKUPNA VREDNOST SKLOPA ŠT. 15 BREZ DDV</t>
  </si>
  <si>
    <t>SKUPNA VREDNOST SKLOPA ŠT. 15 Z DDV</t>
  </si>
  <si>
    <t>SKLOP ŠT. 4: Reagenti in material vezan na biokemijski analizator DIMENSION EXL 200</t>
  </si>
  <si>
    <t>SKLOP ŠT. 5: Kontrolni material vezan na biokemijski analizator DIMENSION EXL 200</t>
  </si>
  <si>
    <t>SKLOP ŠT. 6: Reagenti in material vezan na hematološki analizator SYSMEX XN-550</t>
  </si>
  <si>
    <t>SKLOP ŠT. 7: Material vezan na urinski analizator CLINITEK ADVANTUS</t>
  </si>
  <si>
    <t>SKLOP ŠT. 8: Hitri testi</t>
  </si>
  <si>
    <t>SKLOP ŠT. 9: Reagenti vezani na analizator Orion Diagnostica CRP Quik Read in CRP Quik Read  GO</t>
  </si>
  <si>
    <t>SKLOP ŠT. 10: Ostali laboratorijski potrošni material</t>
  </si>
  <si>
    <t>SKLOP ŠT. 11: Neodvisne kontrole</t>
  </si>
  <si>
    <t>SKLOP ŠT. 12: Reagenti, kontrole ter potrošni material vezan na analizator Cobas H 232</t>
  </si>
  <si>
    <t>SKLOP ŠT. 13: Material za ortodontijo</t>
  </si>
  <si>
    <t>CHK (DF179)</t>
  </si>
  <si>
    <t>sc.</t>
  </si>
  <si>
    <t>AHDL (DF48B)</t>
  </si>
  <si>
    <t>240 testov</t>
  </si>
  <si>
    <t>ALDL (DF131)</t>
  </si>
  <si>
    <t>120 testov</t>
  </si>
  <si>
    <t>ALPI (DF150)</t>
  </si>
  <si>
    <t>360 testov</t>
  </si>
  <si>
    <t>ALTI (DF143)</t>
  </si>
  <si>
    <t>AST (DF41A)</t>
  </si>
  <si>
    <t>BUN (DF21)</t>
  </si>
  <si>
    <t>CHOL (DF27)</t>
  </si>
  <si>
    <t>DBI (DF125)</t>
  </si>
  <si>
    <t>320 testov</t>
  </si>
  <si>
    <t>EZCR (DF270B)</t>
  </si>
  <si>
    <t>448 testov</t>
  </si>
  <si>
    <t>FT3 (RF616)</t>
  </si>
  <si>
    <t>FT4L (RF610)</t>
  </si>
  <si>
    <t>GGT (DF45A)</t>
  </si>
  <si>
    <t>288 testov</t>
  </si>
  <si>
    <t>GLUC (DF40)</t>
  </si>
  <si>
    <t>1440 testov</t>
  </si>
  <si>
    <t>IRON (DF85)</t>
  </si>
  <si>
    <t>RCRP (DF34)</t>
  </si>
  <si>
    <t>TBI (DF167)</t>
  </si>
  <si>
    <t>TGL (DF69A)</t>
  </si>
  <si>
    <t>TSHL (RF612)</t>
  </si>
  <si>
    <t>200 testov</t>
  </si>
  <si>
    <t>URCA (DF77)</t>
  </si>
  <si>
    <t>TPSA (RF451)</t>
  </si>
  <si>
    <t>HbA1C (DF105B)</t>
  </si>
  <si>
    <t>Kalibratorji</t>
  </si>
  <si>
    <t>AHDL CAL (DC48B)</t>
  </si>
  <si>
    <t>ALDL CAL (DC131)</t>
  </si>
  <si>
    <t>ALPI CAL (DC150)</t>
  </si>
  <si>
    <t>CHEM I CAL (DC18B)</t>
  </si>
  <si>
    <t>CHEM II (DC20)</t>
  </si>
  <si>
    <t>CHOL CAL (DC16)</t>
  </si>
  <si>
    <t>IRON CAL (DC85)</t>
  </si>
  <si>
    <t>LOCI THYR CAL (RC610A)</t>
  </si>
  <si>
    <t>RCRP CAL (DC34)</t>
  </si>
  <si>
    <t>TBI/DBI CAL (DC167)</t>
  </si>
  <si>
    <t>ENZ II CAL (DC143)</t>
  </si>
  <si>
    <t>T/F PSA CAL. (RC452)</t>
  </si>
  <si>
    <t>COV2G CAL. (KC872)</t>
  </si>
  <si>
    <t>Sistemski reagenti</t>
  </si>
  <si>
    <t>CHEMISTRY WASH (RD701)</t>
  </si>
  <si>
    <t>1700 mL</t>
  </si>
  <si>
    <t>REAGENT PROBE CLEANER (RD702)</t>
  </si>
  <si>
    <t>500 mL</t>
  </si>
  <si>
    <t>SAMPLE PROBE CLEANER (RD703)</t>
  </si>
  <si>
    <t>1000 mL</t>
  </si>
  <si>
    <t>QuikLYTE SAMPLE DILUENT (S635)</t>
  </si>
  <si>
    <t>QuikLYTE SALT BRIDGE SOLUTION (D105)</t>
  </si>
  <si>
    <t>3X150 mL</t>
  </si>
  <si>
    <t>QuikLYTE STANDARD A (S620)</t>
  </si>
  <si>
    <t>3X1000 mL</t>
  </si>
  <si>
    <t>QuikLYTE STANDARD B (S625)</t>
  </si>
  <si>
    <t>3x300mL</t>
  </si>
  <si>
    <t>QuikLYTE FLUSH SOLUTION (S630)</t>
  </si>
  <si>
    <t>3x1000 mL</t>
  </si>
  <si>
    <t>QuikLYTE DILUTION CHECK (S640)</t>
  </si>
  <si>
    <t>50 mL</t>
  </si>
  <si>
    <t>QuikLYTE Integrated Multisensor (S600)</t>
  </si>
  <si>
    <t>Potrošni material</t>
  </si>
  <si>
    <t>Reaction Vessels (RXV1A)</t>
  </si>
  <si>
    <t>Čistilo za pipete (RD703)</t>
  </si>
  <si>
    <t>PM KIT (komplet za servis) 766 621.502</t>
  </si>
  <si>
    <t>pak.</t>
  </si>
  <si>
    <t>Sample drain brush (A2.1.4)</t>
  </si>
  <si>
    <t>Filter 9x14 788 655.001</t>
  </si>
  <si>
    <t>Small Sample Container - SSC (DSC5)</t>
  </si>
  <si>
    <t>Sample Cups (DSC4)</t>
  </si>
  <si>
    <t>Cuvette Cartridge (D828)</t>
  </si>
  <si>
    <t>Printer paper (D829)</t>
  </si>
  <si>
    <t>Kontrole</t>
  </si>
  <si>
    <t>2x6x1 ml</t>
  </si>
  <si>
    <t>SKUPNA VREDNOST SKLOPA ŠT. 4 BREZ DDV</t>
  </si>
  <si>
    <t>SKUPNA VREDNOST SKLOPA ŠT. 4 Z DDV</t>
  </si>
  <si>
    <t>Skupaj reagenti</t>
  </si>
  <si>
    <t>Skupaj kalibratorji</t>
  </si>
  <si>
    <t>Skupaj sistemski reagenti</t>
  </si>
  <si>
    <t>Skupaj potrošni material</t>
  </si>
  <si>
    <t>5 let</t>
  </si>
  <si>
    <t>LIQUICHEK DIABETES CONTROL (LEVEL 1)</t>
  </si>
  <si>
    <t>LIQUICHEK DIABETES CONTROL (LEVEL 2)</t>
  </si>
  <si>
    <t>6x1 mL</t>
  </si>
  <si>
    <t>KONTROLA ZA IZVAJANJE MEDNARODNE ZUNANJE KONTROLE V KLINIČNIH LABORATORIJIH ZA SRČNI PROGRAM (VZORCI 1X MESEČNO-KOT RIQAS SRČNI PROGRAM), MOŽNOST PRIJAVE DO 5 ANALIZATORJEV NA EN PROGRAM, PROGRAM V SLOVENSKEM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</si>
</sst>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424]General"/>
    <numFmt numFmtId="165" formatCode="#,##0.00&quot; &quot;[$€-424];[Red]&quot;-&quot;#,##0.00&quot; &quot;[$€-424]"/>
    <numFmt numFmtId="166" formatCode="0.0000"/>
    <numFmt numFmtId="167" formatCode="#,##0.0000"/>
    <numFmt numFmtId="168" formatCode="[$-424]0.00"/>
    <numFmt numFmtId="169" formatCode="[$-424]#,##0"/>
  </numFmts>
  <fonts count="26">
    <font>
      <sz val="11"/>
      <color rgb="FF000000"/>
      <name val="Arial1"/>
      <charset val="238"/>
    </font>
    <font>
      <sz val="11"/>
      <color rgb="FF000000"/>
      <name val="Calibri"/>
      <family val="2"/>
      <charset val="238"/>
    </font>
    <font>
      <sz val="10"/>
      <color rgb="FF000000"/>
      <name val="Arial11"/>
      <charset val="238"/>
    </font>
    <font>
      <b/>
      <i/>
      <sz val="16"/>
      <color rgb="FF000000"/>
      <name val="Arial1"/>
      <charset val="238"/>
    </font>
    <font>
      <sz val="12"/>
      <color rgb="FF000000"/>
      <name val="Times New Roman"/>
      <family val="1"/>
      <charset val="238"/>
    </font>
    <font>
      <b/>
      <i/>
      <u/>
      <sz val="11"/>
      <color rgb="FF000000"/>
      <name val="Arial1"/>
      <charset val="238"/>
    </font>
    <font>
      <sz val="8"/>
      <color rgb="FF000000"/>
      <name val="Tahoma"/>
      <family val="2"/>
      <charset val="238"/>
    </font>
    <font>
      <b/>
      <sz val="12"/>
      <color rgb="FF000000"/>
      <name val="Tahoma"/>
      <family val="2"/>
      <charset val="238"/>
    </font>
    <font>
      <b/>
      <sz val="14"/>
      <color rgb="FF000000"/>
      <name val="Tahoma"/>
      <family val="2"/>
      <charset val="238"/>
    </font>
    <font>
      <b/>
      <sz val="8"/>
      <color rgb="FF000000"/>
      <name val="Tahoma"/>
      <family val="2"/>
      <charset val="238"/>
    </font>
    <font>
      <sz val="12"/>
      <color rgb="FF000000"/>
      <name val="Tahoma"/>
      <family val="2"/>
      <charset val="238"/>
    </font>
    <font>
      <sz val="8"/>
      <color rgb="FF000000"/>
      <name val="Tahoma1"/>
      <charset val="238"/>
    </font>
    <font>
      <sz val="10"/>
      <color rgb="FF000000"/>
      <name val="Tahoma"/>
      <family val="2"/>
      <charset val="238"/>
    </font>
    <font>
      <b/>
      <sz val="8"/>
      <color rgb="FF000000"/>
      <name val="Tahoma1"/>
      <charset val="238"/>
    </font>
    <font>
      <sz val="8"/>
      <color rgb="FF000000"/>
      <name val="Tahoma2"/>
      <charset val="238"/>
    </font>
    <font>
      <sz val="10"/>
      <color rgb="FF000000"/>
      <name val="Arial Narrow"/>
      <family val="2"/>
      <charset val="238"/>
    </font>
    <font>
      <sz val="8"/>
      <name val="Tahoma"/>
      <family val="2"/>
      <charset val="238"/>
    </font>
    <font>
      <sz val="14"/>
      <color rgb="FF000000"/>
      <name val="Tahoma"/>
      <family val="2"/>
      <charset val="238"/>
    </font>
    <font>
      <b/>
      <sz val="8"/>
      <color rgb="FF000000"/>
      <name val="Tahoma"/>
      <family val="2"/>
    </font>
    <font>
      <sz val="8"/>
      <color rgb="FF000000"/>
      <name val="Tahoma"/>
      <family val="2"/>
    </font>
    <font>
      <sz val="10"/>
      <color rgb="FF000000"/>
      <name val="Arial Narrow1"/>
    </font>
    <font>
      <sz val="11"/>
      <color rgb="FF000000"/>
      <name val="Calibri"/>
      <family val="2"/>
    </font>
    <font>
      <sz val="12"/>
      <color rgb="FF000000"/>
      <name val="Tahoma"/>
      <family val="2"/>
    </font>
    <font>
      <b/>
      <sz val="10"/>
      <color rgb="FF000000"/>
      <name val="Arial Narrow1"/>
    </font>
    <font>
      <sz val="10"/>
      <color rgb="FF000000"/>
      <name val="Arial Narrow"/>
      <family val="2"/>
    </font>
    <font>
      <sz val="8"/>
      <color rgb="FFFF0000"/>
      <name val="Tahoma"/>
      <family val="2"/>
    </font>
  </fonts>
  <fills count="14">
    <fill>
      <patternFill patternType="none"/>
    </fill>
    <fill>
      <patternFill patternType="gray125"/>
    </fill>
    <fill>
      <patternFill patternType="solid">
        <fgColor rgb="FFE6B9B8"/>
        <bgColor rgb="FFE6B9B8"/>
      </patternFill>
    </fill>
    <fill>
      <patternFill patternType="solid">
        <fgColor rgb="FFFFFFFF"/>
        <bgColor rgb="FFFFFFFF"/>
      </patternFill>
    </fill>
    <fill>
      <patternFill patternType="solid">
        <fgColor rgb="FFEEECE1"/>
        <bgColor rgb="FFEEECE1"/>
      </patternFill>
    </fill>
    <fill>
      <patternFill patternType="solid">
        <fgColor rgb="FFE6E6E6"/>
        <bgColor rgb="FFE6E6E6"/>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79998168889431442"/>
        <bgColor rgb="FFE6B9B8"/>
      </patternFill>
    </fill>
    <fill>
      <patternFill patternType="solid">
        <fgColor rgb="FFE6E0EC"/>
        <bgColor rgb="FFE6E0EC"/>
      </patternFill>
    </fill>
    <fill>
      <patternFill patternType="solid">
        <fgColor theme="0"/>
        <bgColor rgb="FFFFF2CC"/>
      </patternFill>
    </fill>
  </fills>
  <borders count="2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rgb="FF000000"/>
      </top>
      <bottom/>
      <diagonal/>
    </border>
  </borders>
  <cellStyleXfs count="9">
    <xf numFmtId="0" fontId="0" fillId="0" borderId="0"/>
    <xf numFmtId="164" fontId="1" fillId="0" borderId="0"/>
    <xf numFmtId="164" fontId="2" fillId="0" borderId="0"/>
    <xf numFmtId="0" fontId="3" fillId="0" borderId="0">
      <alignment horizontal="center"/>
    </xf>
    <xf numFmtId="0" fontId="3" fillId="0" borderId="0">
      <alignment horizontal="center" textRotation="90"/>
    </xf>
    <xf numFmtId="164" fontId="4" fillId="0" borderId="0"/>
    <xf numFmtId="0" fontId="5" fillId="0" borderId="0"/>
    <xf numFmtId="165" fontId="5" fillId="0" borderId="0"/>
    <xf numFmtId="164" fontId="21" fillId="0" borderId="0"/>
  </cellStyleXfs>
  <cellXfs count="259">
    <xf numFmtId="0" fontId="0" fillId="0" borderId="0" xfId="0"/>
    <xf numFmtId="164" fontId="6" fillId="0" borderId="0" xfId="1" applyFont="1" applyAlignment="1">
      <alignment horizontal="right" vertical="top"/>
    </xf>
    <xf numFmtId="164" fontId="6" fillId="0" borderId="0" xfId="1" applyFont="1" applyAlignment="1">
      <alignment wrapText="1"/>
    </xf>
    <xf numFmtId="164" fontId="6" fillId="0" borderId="0" xfId="1" applyFont="1"/>
    <xf numFmtId="164" fontId="6" fillId="0" borderId="0" xfId="1" applyFont="1" applyAlignment="1">
      <alignment horizontal="center"/>
    </xf>
    <xf numFmtId="164" fontId="7" fillId="0" borderId="0" xfId="1" applyFont="1"/>
    <xf numFmtId="164" fontId="8" fillId="0" borderId="0" xfId="1" applyFont="1" applyAlignment="1">
      <alignment wrapText="1"/>
    </xf>
    <xf numFmtId="164" fontId="9" fillId="0" borderId="0" xfId="1" applyFont="1" applyAlignment="1">
      <alignment horizontal="right" vertical="top"/>
    </xf>
    <xf numFmtId="164" fontId="9" fillId="0" borderId="0" xfId="1" applyFont="1"/>
    <xf numFmtId="164" fontId="9" fillId="0" borderId="2" xfId="1" applyFont="1" applyBorder="1" applyAlignment="1">
      <alignment horizontal="right" vertical="top" wrapText="1"/>
    </xf>
    <xf numFmtId="164" fontId="9" fillId="0" borderId="2" xfId="1" applyFont="1" applyBorder="1" applyAlignment="1">
      <alignment horizontal="center" vertical="center" wrapText="1"/>
    </xf>
    <xf numFmtId="164" fontId="9" fillId="0" borderId="0" xfId="1" applyFont="1" applyAlignment="1">
      <alignment horizontal="center" vertical="center" wrapText="1"/>
    </xf>
    <xf numFmtId="164" fontId="6" fillId="0" borderId="2" xfId="1" applyFont="1" applyBorder="1"/>
    <xf numFmtId="164" fontId="6" fillId="3" borderId="2" xfId="1" applyFont="1" applyFill="1" applyBorder="1"/>
    <xf numFmtId="164" fontId="10" fillId="0" borderId="0" xfId="1" applyFont="1" applyAlignment="1">
      <alignment horizontal="right" vertical="top"/>
    </xf>
    <xf numFmtId="164" fontId="10" fillId="0" borderId="4" xfId="1" applyFont="1" applyBorder="1"/>
    <xf numFmtId="164" fontId="10" fillId="0" borderId="0" xfId="1" applyFont="1"/>
    <xf numFmtId="164" fontId="11" fillId="0" borderId="0" xfId="2" applyFont="1"/>
    <xf numFmtId="164" fontId="6" fillId="0" borderId="0" xfId="1" applyFont="1" applyAlignment="1">
      <alignment horizontal="left" vertical="top"/>
    </xf>
    <xf numFmtId="164" fontId="6" fillId="0" borderId="0" xfId="1" applyFont="1" applyAlignment="1">
      <alignment horizontal="center" vertical="top"/>
    </xf>
    <xf numFmtId="164" fontId="11" fillId="0" borderId="0" xfId="2" applyFont="1" applyAlignment="1">
      <alignment horizontal="left"/>
    </xf>
    <xf numFmtId="164" fontId="12" fillId="0" borderId="0" xfId="1" applyFont="1" applyAlignment="1">
      <alignment horizontal="right" vertical="top"/>
    </xf>
    <xf numFmtId="164" fontId="12" fillId="0" borderId="0" xfId="1" applyFont="1"/>
    <xf numFmtId="164" fontId="12" fillId="0" borderId="0" xfId="1" applyFont="1" applyAlignment="1">
      <alignment horizontal="center"/>
    </xf>
    <xf numFmtId="164" fontId="12" fillId="0" borderId="0" xfId="1" applyFont="1" applyAlignment="1">
      <alignment wrapText="1"/>
    </xf>
    <xf numFmtId="164" fontId="6" fillId="0" borderId="0" xfId="1" applyFont="1" applyAlignment="1">
      <alignment vertical="top"/>
    </xf>
    <xf numFmtId="164" fontId="8" fillId="0" borderId="0" xfId="1" applyFont="1" applyAlignment="1">
      <alignment vertical="top"/>
    </xf>
    <xf numFmtId="164" fontId="8" fillId="0" borderId="0" xfId="1" applyFont="1"/>
    <xf numFmtId="164" fontId="9" fillId="0" borderId="2" xfId="1" applyFont="1" applyBorder="1" applyAlignment="1">
      <alignment horizontal="center" vertical="top" wrapText="1"/>
    </xf>
    <xf numFmtId="164" fontId="6" fillId="0" borderId="2" xfId="1" applyFont="1" applyBorder="1" applyAlignment="1">
      <alignment wrapText="1"/>
    </xf>
    <xf numFmtId="164" fontId="6" fillId="3" borderId="2" xfId="1" applyFont="1" applyFill="1" applyBorder="1" applyAlignment="1">
      <alignment horizontal="center"/>
    </xf>
    <xf numFmtId="164" fontId="10" fillId="0" borderId="2" xfId="1" applyFont="1" applyBorder="1" applyAlignment="1">
      <alignment vertical="top"/>
    </xf>
    <xf numFmtId="164" fontId="6" fillId="0" borderId="0" xfId="1" applyFont="1" applyAlignment="1">
      <alignment vertical="center"/>
    </xf>
    <xf numFmtId="164" fontId="6" fillId="0" borderId="0" xfId="1" applyFont="1" applyAlignment="1">
      <alignment horizontal="left" vertical="top" wrapText="1"/>
    </xf>
    <xf numFmtId="164" fontId="8" fillId="0" borderId="0" xfId="1" applyFont="1" applyAlignment="1">
      <alignment horizontal="left" vertical="top" wrapText="1"/>
    </xf>
    <xf numFmtId="164" fontId="8" fillId="0" borderId="0" xfId="1" applyFont="1" applyAlignment="1">
      <alignment vertical="center"/>
    </xf>
    <xf numFmtId="164" fontId="6" fillId="0" borderId="2" xfId="1" applyFont="1" applyBorder="1" applyAlignment="1">
      <alignment vertical="center"/>
    </xf>
    <xf numFmtId="164" fontId="10" fillId="0" borderId="2" xfId="1" applyFont="1" applyBorder="1" applyAlignment="1">
      <alignment vertical="center"/>
    </xf>
    <xf numFmtId="164" fontId="10" fillId="0" borderId="0" xfId="1" applyFont="1" applyAlignment="1">
      <alignment vertical="center"/>
    </xf>
    <xf numFmtId="164" fontId="11" fillId="0" borderId="2" xfId="2" applyFont="1" applyBorder="1" applyAlignment="1">
      <alignment vertical="center" wrapText="1"/>
    </xf>
    <xf numFmtId="164" fontId="1" fillId="0" borderId="0" xfId="1"/>
    <xf numFmtId="164" fontId="6" fillId="0" borderId="2" xfId="1" applyFont="1" applyBorder="1" applyAlignment="1">
      <alignment horizontal="center" vertical="center" wrapText="1"/>
    </xf>
    <xf numFmtId="164" fontId="11" fillId="0" borderId="2" xfId="2" applyFont="1" applyBorder="1" applyAlignment="1">
      <alignment horizontal="center" vertical="center"/>
    </xf>
    <xf numFmtId="3" fontId="11" fillId="0" borderId="2" xfId="2" applyNumberFormat="1" applyFont="1" applyBorder="1" applyAlignment="1">
      <alignment horizontal="center" vertical="center"/>
    </xf>
    <xf numFmtId="164" fontId="11" fillId="0" borderId="2" xfId="2" applyFont="1" applyBorder="1" applyAlignment="1">
      <alignment horizontal="center"/>
    </xf>
    <xf numFmtId="164" fontId="13" fillId="5" borderId="2" xfId="2" applyFont="1" applyFill="1" applyBorder="1" applyAlignment="1">
      <alignment vertical="center" wrapText="1"/>
    </xf>
    <xf numFmtId="164" fontId="11" fillId="3" borderId="2" xfId="2" applyFont="1" applyFill="1" applyBorder="1" applyAlignment="1">
      <alignment horizontal="center"/>
    </xf>
    <xf numFmtId="164" fontId="9" fillId="0" borderId="6" xfId="1" applyFont="1" applyBorder="1" applyAlignment="1">
      <alignment horizontal="center" vertical="center" wrapText="1"/>
    </xf>
    <xf numFmtId="164" fontId="6" fillId="3" borderId="2" xfId="1" applyFont="1" applyFill="1" applyBorder="1" applyAlignment="1">
      <alignment horizontal="left" wrapText="1"/>
    </xf>
    <xf numFmtId="164" fontId="15" fillId="0" borderId="2" xfId="1" applyFont="1" applyBorder="1" applyAlignment="1">
      <alignment horizontal="center" vertical="center"/>
    </xf>
    <xf numFmtId="164" fontId="6" fillId="3" borderId="0" xfId="1" applyFont="1" applyFill="1" applyAlignment="1">
      <alignment horizontal="center" vertical="center" wrapText="1"/>
    </xf>
    <xf numFmtId="164" fontId="15" fillId="0" borderId="2" xfId="1" applyFont="1" applyBorder="1" applyAlignment="1">
      <alignment horizontal="center"/>
    </xf>
    <xf numFmtId="164" fontId="6" fillId="0" borderId="3" xfId="1" applyFont="1" applyBorder="1" applyAlignment="1">
      <alignment horizontal="center" vertical="center" wrapText="1"/>
    </xf>
    <xf numFmtId="164" fontId="9" fillId="4" borderId="5" xfId="1" applyFont="1" applyFill="1" applyBorder="1" applyAlignment="1">
      <alignment horizontal="left" vertical="center" wrapText="1"/>
    </xf>
    <xf numFmtId="164" fontId="9" fillId="0" borderId="5" xfId="1" applyFont="1" applyBorder="1" applyAlignment="1">
      <alignment horizontal="center" vertical="center" wrapText="1"/>
    </xf>
    <xf numFmtId="164" fontId="11" fillId="0" borderId="8" xfId="2" applyFont="1" applyBorder="1" applyAlignment="1">
      <alignment vertical="center" wrapText="1"/>
    </xf>
    <xf numFmtId="164" fontId="11" fillId="8" borderId="8" xfId="2" applyFont="1" applyFill="1" applyBorder="1" applyAlignment="1">
      <alignment horizontal="center" vertical="center"/>
    </xf>
    <xf numFmtId="3" fontId="11" fillId="8" borderId="8" xfId="2" applyNumberFormat="1" applyFont="1" applyFill="1" applyBorder="1" applyAlignment="1">
      <alignment horizontal="center" vertical="center"/>
    </xf>
    <xf numFmtId="164" fontId="11" fillId="8" borderId="2" xfId="2" applyFont="1" applyFill="1" applyBorder="1" applyAlignment="1">
      <alignment horizontal="center" vertical="center"/>
    </xf>
    <xf numFmtId="3" fontId="11" fillId="8" borderId="2" xfId="2" applyNumberFormat="1" applyFont="1" applyFill="1" applyBorder="1" applyAlignment="1">
      <alignment horizontal="center" vertical="center"/>
    </xf>
    <xf numFmtId="164" fontId="6" fillId="0" borderId="2" xfId="2" applyFont="1" applyBorder="1" applyAlignment="1">
      <alignment horizontal="center" vertical="center"/>
    </xf>
    <xf numFmtId="3" fontId="6" fillId="0" borderId="2" xfId="2" applyNumberFormat="1" applyFont="1" applyBorder="1" applyAlignment="1">
      <alignment horizontal="center" vertical="center"/>
    </xf>
    <xf numFmtId="164" fontId="11" fillId="0" borderId="3" xfId="2" applyFont="1" applyBorder="1" applyAlignment="1">
      <alignment horizontal="center" vertical="center"/>
    </xf>
    <xf numFmtId="164" fontId="6" fillId="0" borderId="9" xfId="2" applyFont="1" applyBorder="1" applyAlignment="1">
      <alignment horizontal="center" vertical="center"/>
    </xf>
    <xf numFmtId="164" fontId="6" fillId="0" borderId="8" xfId="1" applyFont="1" applyBorder="1"/>
    <xf numFmtId="164" fontId="9" fillId="4" borderId="10" xfId="2" applyFont="1" applyFill="1" applyBorder="1" applyAlignment="1">
      <alignment vertical="center"/>
    </xf>
    <xf numFmtId="164" fontId="6" fillId="8" borderId="2" xfId="2" applyFont="1" applyFill="1" applyBorder="1" applyAlignment="1">
      <alignment horizontal="center" vertical="center"/>
    </xf>
    <xf numFmtId="164" fontId="10" fillId="0" borderId="6" xfId="1" applyFont="1" applyBorder="1" applyAlignment="1">
      <alignment vertical="center"/>
    </xf>
    <xf numFmtId="164" fontId="11" fillId="0" borderId="8" xfId="2" applyFont="1" applyBorder="1" applyAlignment="1">
      <alignment horizontal="center" vertical="center"/>
    </xf>
    <xf numFmtId="164" fontId="11" fillId="0" borderId="8" xfId="2" applyFont="1" applyBorder="1" applyAlignment="1">
      <alignment horizontal="justify" vertical="center"/>
    </xf>
    <xf numFmtId="164" fontId="11" fillId="0" borderId="8" xfId="2" applyFont="1" applyBorder="1" applyAlignment="1">
      <alignment horizontal="center"/>
    </xf>
    <xf numFmtId="164" fontId="11" fillId="8" borderId="8" xfId="2" applyFont="1" applyFill="1" applyBorder="1" applyAlignment="1">
      <alignment horizontal="center"/>
    </xf>
    <xf numFmtId="164" fontId="14" fillId="0" borderId="8" xfId="2" applyFont="1" applyBorder="1" applyAlignment="1">
      <alignment wrapText="1"/>
    </xf>
    <xf numFmtId="164" fontId="14" fillId="0" borderId="8" xfId="2" applyFont="1" applyBorder="1" applyAlignment="1">
      <alignment horizontal="center" vertical="center"/>
    </xf>
    <xf numFmtId="0" fontId="0" fillId="0" borderId="8" xfId="0" applyBorder="1"/>
    <xf numFmtId="0" fontId="14" fillId="0" borderId="8" xfId="0" applyFont="1" applyBorder="1" applyAlignment="1">
      <alignment wrapText="1"/>
    </xf>
    <xf numFmtId="0" fontId="14" fillId="0" borderId="8" xfId="0" applyFont="1" applyBorder="1" applyAlignment="1">
      <alignment horizontal="center"/>
    </xf>
    <xf numFmtId="164" fontId="6" fillId="7" borderId="8" xfId="1" applyFont="1" applyFill="1" applyBorder="1" applyAlignment="1">
      <alignment horizontal="left" wrapText="1"/>
    </xf>
    <xf numFmtId="164" fontId="11" fillId="6" borderId="8" xfId="2" applyFont="1" applyFill="1" applyBorder="1" applyAlignment="1">
      <alignment horizontal="center" vertical="center"/>
    </xf>
    <xf numFmtId="3" fontId="11" fillId="6" borderId="8" xfId="2" applyNumberFormat="1" applyFont="1" applyFill="1" applyBorder="1" applyAlignment="1">
      <alignment horizontal="center" vertical="center"/>
    </xf>
    <xf numFmtId="3" fontId="6" fillId="3" borderId="2" xfId="2" applyNumberFormat="1" applyFont="1" applyFill="1" applyBorder="1" applyAlignment="1">
      <alignment horizontal="center" vertical="center"/>
    </xf>
    <xf numFmtId="164" fontId="6" fillId="0" borderId="2" xfId="1" applyFont="1" applyBorder="1" applyAlignment="1">
      <alignment vertical="center" wrapText="1"/>
    </xf>
    <xf numFmtId="164" fontId="6" fillId="3" borderId="0" xfId="1" applyFont="1" applyFill="1"/>
    <xf numFmtId="164" fontId="10" fillId="0" borderId="1" xfId="1" applyFont="1" applyBorder="1"/>
    <xf numFmtId="164" fontId="6" fillId="0" borderId="2" xfId="1" applyFont="1" applyBorder="1" applyAlignment="1">
      <alignment horizontal="left" wrapText="1"/>
    </xf>
    <xf numFmtId="164" fontId="6" fillId="0" borderId="2" xfId="1" applyFont="1" applyBorder="1" applyAlignment="1">
      <alignment horizontal="center"/>
    </xf>
    <xf numFmtId="164" fontId="6" fillId="0" borderId="2" xfId="1" applyFont="1" applyBorder="1" applyAlignment="1">
      <alignment horizontal="right"/>
    </xf>
    <xf numFmtId="0" fontId="16" fillId="6" borderId="8" xfId="0" applyFont="1" applyFill="1" applyBorder="1" applyAlignment="1">
      <alignment wrapText="1"/>
    </xf>
    <xf numFmtId="0" fontId="16" fillId="6" borderId="8" xfId="0" applyFont="1" applyFill="1" applyBorder="1" applyAlignment="1">
      <alignment horizontal="left" wrapText="1"/>
    </xf>
    <xf numFmtId="164" fontId="16" fillId="0" borderId="2" xfId="1" applyFont="1" applyBorder="1"/>
    <xf numFmtId="164" fontId="6" fillId="0" borderId="2" xfId="2" applyFont="1" applyBorder="1" applyAlignment="1">
      <alignment vertical="center" wrapText="1"/>
    </xf>
    <xf numFmtId="164" fontId="6" fillId="0" borderId="9" xfId="1" applyFont="1" applyBorder="1" applyAlignment="1">
      <alignment horizontal="center" vertical="center" wrapText="1"/>
    </xf>
    <xf numFmtId="0" fontId="11" fillId="3" borderId="2" xfId="2" applyNumberFormat="1" applyFont="1" applyFill="1" applyBorder="1" applyAlignment="1">
      <alignment wrapText="1"/>
    </xf>
    <xf numFmtId="164" fontId="6" fillId="0" borderId="5" xfId="1" applyFont="1" applyBorder="1" applyAlignment="1">
      <alignment horizontal="center" vertical="center" wrapText="1"/>
    </xf>
    <xf numFmtId="164" fontId="7" fillId="9" borderId="6" xfId="1" applyFont="1" applyFill="1" applyBorder="1" applyAlignment="1">
      <alignment horizontal="left" vertical="top" wrapText="1"/>
    </xf>
    <xf numFmtId="164" fontId="7" fillId="9" borderId="2" xfId="1" applyFont="1" applyFill="1" applyBorder="1" applyAlignment="1">
      <alignment horizontal="left" vertical="top" wrapText="1"/>
    </xf>
    <xf numFmtId="164" fontId="10" fillId="9" borderId="2" xfId="1" applyFont="1" applyFill="1" applyBorder="1" applyAlignment="1">
      <alignment horizontal="center" vertical="top"/>
    </xf>
    <xf numFmtId="164" fontId="10" fillId="9" borderId="2" xfId="1" applyFont="1" applyFill="1" applyBorder="1"/>
    <xf numFmtId="164" fontId="10" fillId="9" borderId="3" xfId="1" applyFont="1" applyFill="1" applyBorder="1"/>
    <xf numFmtId="164" fontId="10" fillId="9" borderId="6" xfId="1" applyFont="1" applyFill="1" applyBorder="1" applyAlignment="1">
      <alignment horizontal="center" vertical="top"/>
    </xf>
    <xf numFmtId="164" fontId="10" fillId="9" borderId="8" xfId="1" applyFont="1" applyFill="1" applyBorder="1"/>
    <xf numFmtId="164" fontId="10" fillId="9" borderId="11" xfId="1" applyFont="1" applyFill="1" applyBorder="1"/>
    <xf numFmtId="164" fontId="10" fillId="9" borderId="6" xfId="1" applyFont="1" applyFill="1" applyBorder="1"/>
    <xf numFmtId="164" fontId="10" fillId="9" borderId="7" xfId="1" applyFont="1" applyFill="1" applyBorder="1"/>
    <xf numFmtId="164" fontId="7" fillId="9" borderId="2" xfId="1" applyFont="1" applyFill="1" applyBorder="1" applyAlignment="1">
      <alignment wrapText="1"/>
    </xf>
    <xf numFmtId="164" fontId="10" fillId="9" borderId="2" xfId="1" applyFont="1" applyFill="1" applyBorder="1" applyAlignment="1">
      <alignment horizontal="left" vertical="top"/>
    </xf>
    <xf numFmtId="164" fontId="7" fillId="9" borderId="3" xfId="1" applyFont="1" applyFill="1" applyBorder="1" applyAlignment="1">
      <alignment wrapText="1"/>
    </xf>
    <xf numFmtId="164" fontId="10" fillId="9" borderId="4" xfId="1" applyFont="1" applyFill="1" applyBorder="1" applyAlignment="1">
      <alignment horizontal="left" vertical="top"/>
    </xf>
    <xf numFmtId="164" fontId="10" fillId="9" borderId="4" xfId="1" applyFont="1" applyFill="1" applyBorder="1" applyAlignment="1">
      <alignment horizontal="center" vertical="top"/>
    </xf>
    <xf numFmtId="164" fontId="10" fillId="9" borderId="4" xfId="1" applyFont="1" applyFill="1" applyBorder="1"/>
    <xf numFmtId="164" fontId="17" fillId="0" borderId="0" xfId="1" applyFont="1" applyAlignment="1">
      <alignment vertical="center"/>
    </xf>
    <xf numFmtId="164" fontId="6" fillId="0" borderId="2" xfId="1" applyFont="1" applyBorder="1" applyAlignment="1">
      <alignment horizontal="center" wrapText="1"/>
    </xf>
    <xf numFmtId="0" fontId="16" fillId="6" borderId="8" xfId="0" applyFont="1" applyFill="1" applyBorder="1" applyAlignment="1">
      <alignment horizontal="center"/>
    </xf>
    <xf numFmtId="0" fontId="16" fillId="6" borderId="8" xfId="0" applyFont="1" applyFill="1" applyBorder="1" applyAlignment="1">
      <alignment horizontal="center" wrapText="1"/>
    </xf>
    <xf numFmtId="166" fontId="6" fillId="0" borderId="2" xfId="1" applyNumberFormat="1" applyFont="1" applyBorder="1"/>
    <xf numFmtId="4" fontId="6" fillId="0" borderId="0" xfId="1" applyNumberFormat="1" applyFont="1"/>
    <xf numFmtId="4" fontId="6" fillId="9" borderId="5" xfId="1" applyNumberFormat="1" applyFont="1" applyFill="1" applyBorder="1"/>
    <xf numFmtId="4" fontId="6" fillId="9" borderId="8" xfId="1" applyNumberFormat="1" applyFont="1" applyFill="1" applyBorder="1"/>
    <xf numFmtId="2" fontId="6" fillId="0" borderId="2" xfId="1" applyNumberFormat="1" applyFont="1" applyBorder="1"/>
    <xf numFmtId="2" fontId="6" fillId="9" borderId="2" xfId="1" applyNumberFormat="1" applyFont="1" applyFill="1" applyBorder="1"/>
    <xf numFmtId="2" fontId="18" fillId="9" borderId="2" xfId="1" applyNumberFormat="1" applyFont="1" applyFill="1" applyBorder="1"/>
    <xf numFmtId="164" fontId="9" fillId="6" borderId="2" xfId="1" applyFont="1" applyFill="1" applyBorder="1" applyAlignment="1">
      <alignment horizontal="center" vertical="center" wrapText="1"/>
    </xf>
    <xf numFmtId="167" fontId="6" fillId="0" borderId="2" xfId="1" applyNumberFormat="1" applyFont="1" applyBorder="1"/>
    <xf numFmtId="4" fontId="6" fillId="9" borderId="2" xfId="1" applyNumberFormat="1" applyFont="1" applyFill="1" applyBorder="1"/>
    <xf numFmtId="2" fontId="6" fillId="0" borderId="5" xfId="1" applyNumberFormat="1" applyFont="1" applyBorder="1"/>
    <xf numFmtId="2" fontId="6" fillId="0" borderId="0" xfId="1" applyNumberFormat="1" applyFont="1"/>
    <xf numFmtId="2" fontId="6" fillId="9" borderId="5" xfId="1" applyNumberFormat="1" applyFont="1" applyFill="1" applyBorder="1"/>
    <xf numFmtId="2" fontId="6" fillId="9" borderId="8" xfId="1" applyNumberFormat="1" applyFont="1" applyFill="1" applyBorder="1"/>
    <xf numFmtId="164" fontId="8" fillId="10" borderId="0" xfId="1" applyFont="1" applyFill="1"/>
    <xf numFmtId="164" fontId="9" fillId="0" borderId="3" xfId="1" applyFont="1" applyBorder="1" applyAlignment="1">
      <alignment horizontal="center" vertical="center" wrapText="1"/>
    </xf>
    <xf numFmtId="164" fontId="9" fillId="0" borderId="8" xfId="1" applyFont="1" applyBorder="1" applyAlignment="1">
      <alignment horizontal="center" vertical="center" wrapText="1"/>
    </xf>
    <xf numFmtId="2" fontId="9" fillId="0" borderId="2" xfId="1" applyNumberFormat="1" applyFont="1" applyBorder="1" applyAlignment="1">
      <alignment horizontal="center" vertical="center" wrapText="1"/>
    </xf>
    <xf numFmtId="2" fontId="9" fillId="0" borderId="3" xfId="1" applyNumberFormat="1" applyFont="1" applyBorder="1" applyAlignment="1">
      <alignment horizontal="center" vertical="center" wrapText="1"/>
    </xf>
    <xf numFmtId="2" fontId="9" fillId="0" borderId="8" xfId="1" applyNumberFormat="1" applyFont="1" applyBorder="1" applyAlignment="1">
      <alignment horizontal="center" vertical="center" wrapText="1"/>
    </xf>
    <xf numFmtId="2" fontId="18" fillId="9" borderId="8" xfId="1" applyNumberFormat="1" applyFont="1" applyFill="1" applyBorder="1"/>
    <xf numFmtId="2" fontId="9" fillId="0" borderId="0" xfId="1" applyNumberFormat="1" applyFont="1" applyAlignment="1">
      <alignment horizontal="center" vertical="center" wrapText="1"/>
    </xf>
    <xf numFmtId="2" fontId="9" fillId="9" borderId="8" xfId="1" applyNumberFormat="1" applyFont="1" applyFill="1" applyBorder="1" applyAlignment="1">
      <alignment horizontal="center" vertical="center" wrapText="1"/>
    </xf>
    <xf numFmtId="2" fontId="9" fillId="9" borderId="12" xfId="1" applyNumberFormat="1" applyFont="1" applyFill="1" applyBorder="1" applyAlignment="1">
      <alignment horizontal="center" vertical="center" wrapText="1"/>
    </xf>
    <xf numFmtId="2" fontId="19" fillId="0" borderId="8" xfId="1" applyNumberFormat="1" applyFont="1" applyBorder="1" applyAlignment="1">
      <alignment horizontal="center" vertical="center" wrapText="1"/>
    </xf>
    <xf numFmtId="166" fontId="6" fillId="0" borderId="2" xfId="1" applyNumberFormat="1" applyFont="1" applyBorder="1" applyAlignment="1">
      <alignment horizontal="center" vertical="center" wrapText="1"/>
    </xf>
    <xf numFmtId="2" fontId="6" fillId="0" borderId="0" xfId="1" applyNumberFormat="1" applyFont="1" applyAlignment="1">
      <alignment horizontal="center" vertical="center" wrapText="1"/>
    </xf>
    <xf numFmtId="2" fontId="19" fillId="0" borderId="13" xfId="1" applyNumberFormat="1" applyFont="1" applyBorder="1" applyAlignment="1">
      <alignment horizontal="center" vertical="center" wrapText="1"/>
    </xf>
    <xf numFmtId="2" fontId="6" fillId="9" borderId="8" xfId="1" applyNumberFormat="1" applyFont="1" applyFill="1" applyBorder="1" applyAlignment="1">
      <alignment horizontal="center" vertical="center" wrapText="1"/>
    </xf>
    <xf numFmtId="166" fontId="9" fillId="0" borderId="2" xfId="1" applyNumberFormat="1" applyFont="1" applyBorder="1" applyAlignment="1">
      <alignment horizontal="center" vertical="center" wrapText="1"/>
    </xf>
    <xf numFmtId="2" fontId="6" fillId="9" borderId="8" xfId="1" applyNumberFormat="1" applyFont="1" applyFill="1" applyBorder="1" applyAlignment="1">
      <alignment horizontal="center"/>
    </xf>
    <xf numFmtId="2" fontId="6" fillId="0" borderId="2" xfId="1" applyNumberFormat="1" applyFont="1" applyBorder="1" applyAlignment="1">
      <alignment horizontal="center" vertical="center" wrapText="1"/>
    </xf>
    <xf numFmtId="2" fontId="6" fillId="0" borderId="5" xfId="1" applyNumberFormat="1" applyFont="1" applyBorder="1" applyAlignment="1">
      <alignment horizontal="center" vertical="center" wrapText="1"/>
    </xf>
    <xf numFmtId="2" fontId="6" fillId="9" borderId="2" xfId="1" applyNumberFormat="1" applyFont="1" applyFill="1" applyBorder="1" applyAlignment="1">
      <alignment horizontal="center" vertical="center" wrapText="1"/>
    </xf>
    <xf numFmtId="164" fontId="9" fillId="9" borderId="8" xfId="1" applyFont="1" applyFill="1" applyBorder="1" applyAlignment="1">
      <alignment horizontal="center" vertical="center" wrapText="1"/>
    </xf>
    <xf numFmtId="166" fontId="19" fillId="0" borderId="3" xfId="1" applyNumberFormat="1" applyFont="1" applyBorder="1" applyAlignment="1">
      <alignment horizontal="center" vertical="center" wrapText="1"/>
    </xf>
    <xf numFmtId="166" fontId="19" fillId="0" borderId="8" xfId="1" applyNumberFormat="1" applyFont="1" applyBorder="1" applyAlignment="1">
      <alignment horizontal="center" vertical="center" wrapText="1"/>
    </xf>
    <xf numFmtId="166" fontId="6" fillId="0" borderId="3" xfId="1" applyNumberFormat="1" applyFont="1" applyBorder="1" applyAlignment="1">
      <alignment horizontal="center" vertical="center" wrapText="1"/>
    </xf>
    <xf numFmtId="166" fontId="6" fillId="0" borderId="12" xfId="1" applyNumberFormat="1" applyFont="1" applyBorder="1" applyAlignment="1">
      <alignment horizontal="center" vertical="center" wrapText="1"/>
    </xf>
    <xf numFmtId="166" fontId="6" fillId="0" borderId="5" xfId="1" applyNumberFormat="1" applyFont="1" applyBorder="1"/>
    <xf numFmtId="166" fontId="6" fillId="0" borderId="8" xfId="1" applyNumberFormat="1" applyFont="1" applyBorder="1" applyAlignment="1">
      <alignment horizontal="center" vertical="center" wrapText="1"/>
    </xf>
    <xf numFmtId="164" fontId="8" fillId="2" borderId="1" xfId="1" applyFont="1" applyFill="1" applyBorder="1" applyAlignment="1">
      <alignment wrapText="1"/>
    </xf>
    <xf numFmtId="164" fontId="8" fillId="11" borderId="1" xfId="1" applyFont="1" applyFill="1" applyBorder="1" applyAlignment="1">
      <alignment wrapText="1"/>
    </xf>
    <xf numFmtId="164" fontId="8" fillId="2" borderId="0" xfId="1" applyFont="1" applyFill="1" applyAlignment="1">
      <alignment wrapText="1"/>
    </xf>
    <xf numFmtId="0" fontId="6" fillId="0" borderId="2" xfId="0" applyFont="1" applyBorder="1"/>
    <xf numFmtId="164" fontId="20" fillId="0" borderId="2" xfId="1" applyFont="1" applyBorder="1" applyAlignment="1">
      <alignment horizontal="center" vertical="center" wrapText="1"/>
    </xf>
    <xf numFmtId="164" fontId="20" fillId="0" borderId="2" xfId="1" applyFont="1" applyBorder="1" applyAlignment="1">
      <alignment vertical="center" wrapText="1"/>
    </xf>
    <xf numFmtId="164" fontId="20" fillId="3" borderId="2" xfId="1" applyFont="1" applyFill="1" applyBorder="1" applyAlignment="1">
      <alignment horizontal="center" vertical="center"/>
    </xf>
    <xf numFmtId="164" fontId="19" fillId="0" borderId="9" xfId="8" applyFont="1" applyBorder="1" applyAlignment="1">
      <alignment horizontal="center" vertical="center" wrapText="1"/>
    </xf>
    <xf numFmtId="164" fontId="19" fillId="0" borderId="2" xfId="8" applyFont="1" applyBorder="1" applyAlignment="1">
      <alignment horizontal="center" vertical="center" wrapText="1"/>
    </xf>
    <xf numFmtId="168" fontId="18" fillId="0" borderId="2" xfId="8" applyNumberFormat="1" applyFont="1" applyBorder="1" applyAlignment="1">
      <alignment horizontal="center" vertical="center" wrapText="1"/>
    </xf>
    <xf numFmtId="166" fontId="19" fillId="0" borderId="3" xfId="8" applyNumberFormat="1" applyFont="1" applyBorder="1" applyAlignment="1">
      <alignment horizontal="center" vertical="center" wrapText="1"/>
    </xf>
    <xf numFmtId="168" fontId="19" fillId="0" borderId="2" xfId="8" applyNumberFormat="1" applyFont="1" applyBorder="1" applyAlignment="1">
      <alignment horizontal="center" vertical="center" wrapText="1"/>
    </xf>
    <xf numFmtId="164" fontId="18" fillId="0" borderId="0" xfId="8" applyFont="1" applyAlignment="1">
      <alignment horizontal="center" vertical="center" wrapText="1"/>
    </xf>
    <xf numFmtId="164" fontId="19" fillId="3" borderId="2" xfId="8" applyFont="1" applyFill="1" applyBorder="1" applyAlignment="1">
      <alignment horizontal="center" vertical="center" wrapText="1"/>
    </xf>
    <xf numFmtId="164" fontId="19" fillId="0" borderId="2" xfId="8" applyFont="1" applyBorder="1"/>
    <xf numFmtId="164" fontId="19" fillId="0" borderId="0" xfId="8" applyFont="1"/>
    <xf numFmtId="169" fontId="20" fillId="3" borderId="2" xfId="1" applyNumberFormat="1" applyFont="1" applyFill="1" applyBorder="1" applyAlignment="1">
      <alignment horizontal="center" vertical="center"/>
    </xf>
    <xf numFmtId="164" fontId="22" fillId="3" borderId="9" xfId="8" applyFont="1" applyFill="1" applyBorder="1"/>
    <xf numFmtId="164" fontId="22" fillId="0" borderId="2" xfId="8" applyFont="1" applyBorder="1"/>
    <xf numFmtId="164" fontId="22" fillId="0" borderId="12" xfId="8" applyFont="1" applyBorder="1"/>
    <xf numFmtId="164" fontId="22" fillId="0" borderId="0" xfId="8" applyFont="1"/>
    <xf numFmtId="0" fontId="0" fillId="0" borderId="0" xfId="0" applyAlignment="1">
      <alignment horizontal="center"/>
    </xf>
    <xf numFmtId="164" fontId="23" fillId="12" borderId="2" xfId="1" applyFont="1" applyFill="1" applyBorder="1" applyAlignment="1">
      <alignment vertical="center" wrapText="1"/>
    </xf>
    <xf numFmtId="164" fontId="20" fillId="0" borderId="2" xfId="1" applyFont="1" applyBorder="1" applyAlignment="1">
      <alignment horizontal="center" vertical="center"/>
    </xf>
    <xf numFmtId="164" fontId="22" fillId="13" borderId="5" xfId="8" applyFont="1" applyFill="1" applyBorder="1"/>
    <xf numFmtId="164" fontId="22" fillId="13" borderId="12" xfId="8" applyFont="1" applyFill="1" applyBorder="1"/>
    <xf numFmtId="164" fontId="22" fillId="13" borderId="3" xfId="8" applyFont="1" applyFill="1" applyBorder="1"/>
    <xf numFmtId="169" fontId="20" fillId="3" borderId="3" xfId="1" applyNumberFormat="1" applyFont="1" applyFill="1" applyBorder="1" applyAlignment="1">
      <alignment horizontal="center" vertical="center"/>
    </xf>
    <xf numFmtId="164" fontId="19" fillId="13" borderId="5" xfId="8" applyFont="1" applyFill="1" applyBorder="1"/>
    <xf numFmtId="164" fontId="19" fillId="13" borderId="12" xfId="8" applyFont="1" applyFill="1" applyBorder="1"/>
    <xf numFmtId="164" fontId="21" fillId="0" borderId="8" xfId="8" applyBorder="1"/>
    <xf numFmtId="164" fontId="19" fillId="0" borderId="8" xfId="8" applyFont="1" applyBorder="1"/>
    <xf numFmtId="164" fontId="20" fillId="3" borderId="3" xfId="1" applyFont="1" applyFill="1" applyBorder="1" applyAlignment="1">
      <alignment horizontal="center" vertical="center"/>
    </xf>
    <xf numFmtId="164" fontId="20" fillId="0" borderId="3" xfId="1" applyFont="1" applyBorder="1" applyAlignment="1">
      <alignment horizontal="center" vertical="center"/>
    </xf>
    <xf numFmtId="169" fontId="20" fillId="0" borderId="3" xfId="1" applyNumberFormat="1" applyFont="1" applyBorder="1" applyAlignment="1">
      <alignment horizontal="center" vertical="center"/>
    </xf>
    <xf numFmtId="164" fontId="20" fillId="0" borderId="5" xfId="1" applyFont="1" applyBorder="1" applyAlignment="1">
      <alignment horizontal="center" vertical="center"/>
    </xf>
    <xf numFmtId="164" fontId="20" fillId="0" borderId="6" xfId="1" applyFont="1" applyBorder="1" applyAlignment="1">
      <alignment horizontal="center" vertical="center"/>
    </xf>
    <xf numFmtId="164" fontId="20" fillId="0" borderId="7" xfId="1" applyFont="1" applyBorder="1" applyAlignment="1">
      <alignment horizontal="center" vertical="center"/>
    </xf>
    <xf numFmtId="164" fontId="19" fillId="0" borderId="14" xfId="8" applyFont="1" applyBorder="1"/>
    <xf numFmtId="0" fontId="0" fillId="0" borderId="0" xfId="0" applyBorder="1"/>
    <xf numFmtId="164" fontId="20" fillId="0" borderId="3" xfId="1" applyFont="1" applyBorder="1" applyAlignment="1">
      <alignment vertical="center" wrapText="1"/>
    </xf>
    <xf numFmtId="164" fontId="20" fillId="0" borderId="8" xfId="1" applyFont="1" applyBorder="1" applyAlignment="1">
      <alignment horizontal="center" vertical="center"/>
    </xf>
    <xf numFmtId="164" fontId="20" fillId="0" borderId="3" xfId="1" applyFont="1" applyBorder="1" applyAlignment="1">
      <alignment horizontal="center" vertical="center" wrapText="1"/>
    </xf>
    <xf numFmtId="164" fontId="20" fillId="0" borderId="5" xfId="1" applyFont="1" applyBorder="1" applyAlignment="1">
      <alignment vertical="center" wrapText="1"/>
    </xf>
    <xf numFmtId="164" fontId="20" fillId="0" borderId="12" xfId="1" applyFont="1" applyBorder="1" applyAlignment="1">
      <alignment horizontal="center" vertical="center"/>
    </xf>
    <xf numFmtId="164" fontId="19" fillId="0" borderId="13" xfId="8" applyFont="1" applyBorder="1"/>
    <xf numFmtId="164" fontId="23" fillId="12" borderId="7" xfId="1" applyFont="1" applyFill="1" applyBorder="1" applyAlignment="1">
      <alignment vertical="center" wrapText="1"/>
    </xf>
    <xf numFmtId="0" fontId="0" fillId="0" borderId="8" xfId="0" applyBorder="1" applyAlignment="1">
      <alignment horizontal="center"/>
    </xf>
    <xf numFmtId="169" fontId="20" fillId="0" borderId="12" xfId="1" applyNumberFormat="1" applyFont="1" applyBorder="1" applyAlignment="1">
      <alignment horizontal="center" vertical="center"/>
    </xf>
    <xf numFmtId="169" fontId="20" fillId="0" borderId="8" xfId="1" applyNumberFormat="1" applyFont="1" applyBorder="1" applyAlignment="1">
      <alignment horizontal="center" vertical="center"/>
    </xf>
    <xf numFmtId="164" fontId="20" fillId="3" borderId="6" xfId="1" applyFont="1" applyFill="1" applyBorder="1" applyAlignment="1">
      <alignment horizontal="center" vertical="center"/>
    </xf>
    <xf numFmtId="164" fontId="20" fillId="3" borderId="7" xfId="1" applyFont="1" applyFill="1" applyBorder="1" applyAlignment="1">
      <alignment horizontal="center" vertical="center"/>
    </xf>
    <xf numFmtId="0" fontId="0" fillId="3" borderId="0" xfId="0" applyFill="1" applyBorder="1"/>
    <xf numFmtId="169" fontId="20" fillId="3" borderId="12" xfId="1" applyNumberFormat="1" applyFont="1" applyFill="1" applyBorder="1" applyAlignment="1">
      <alignment horizontal="center" vertical="center"/>
    </xf>
    <xf numFmtId="164" fontId="23" fillId="12" borderId="15" xfId="1" applyFont="1" applyFill="1" applyBorder="1" applyAlignment="1">
      <alignment vertical="center" wrapText="1"/>
    </xf>
    <xf numFmtId="164" fontId="20" fillId="0" borderId="6" xfId="1" applyFont="1" applyBorder="1" applyAlignment="1">
      <alignment vertical="center" wrapText="1"/>
    </xf>
    <xf numFmtId="164" fontId="20" fillId="0" borderId="16" xfId="1" applyFont="1" applyBorder="1" applyAlignment="1">
      <alignment vertical="center" wrapText="1"/>
    </xf>
    <xf numFmtId="164" fontId="20" fillId="3" borderId="17" xfId="1" applyFont="1" applyFill="1" applyBorder="1" applyAlignment="1">
      <alignment horizontal="center" vertical="center"/>
    </xf>
    <xf numFmtId="164" fontId="20" fillId="3" borderId="18" xfId="1" applyFont="1" applyFill="1" applyBorder="1" applyAlignment="1">
      <alignment horizontal="center" vertical="center"/>
    </xf>
    <xf numFmtId="2" fontId="6" fillId="9" borderId="11" xfId="1" applyNumberFormat="1" applyFont="1" applyFill="1" applyBorder="1"/>
    <xf numFmtId="166" fontId="19" fillId="0" borderId="0" xfId="8" applyNumberFormat="1" applyFont="1" applyBorder="1" applyAlignment="1">
      <alignment horizontal="center" vertical="center" wrapText="1"/>
    </xf>
    <xf numFmtId="0" fontId="0" fillId="0" borderId="19" xfId="0" applyBorder="1"/>
    <xf numFmtId="0" fontId="0" fillId="0" borderId="20" xfId="0" applyBorder="1" applyAlignment="1">
      <alignment horizontal="center"/>
    </xf>
    <xf numFmtId="166" fontId="19" fillId="0" borderId="12" xfId="8" applyNumberFormat="1" applyFont="1" applyBorder="1" applyAlignment="1">
      <alignment horizontal="center" vertical="center" wrapText="1"/>
    </xf>
    <xf numFmtId="168" fontId="19" fillId="0" borderId="5" xfId="8" applyNumberFormat="1" applyFont="1" applyBorder="1" applyAlignment="1">
      <alignment horizontal="center" vertical="center" wrapText="1"/>
    </xf>
    <xf numFmtId="164" fontId="20" fillId="0" borderId="6" xfId="1" applyFont="1" applyBorder="1" applyAlignment="1">
      <alignment horizontal="center" vertical="center" wrapText="1"/>
    </xf>
    <xf numFmtId="164" fontId="20" fillId="9" borderId="8" xfId="1" applyFont="1" applyFill="1" applyBorder="1" applyAlignment="1">
      <alignment vertical="center" wrapText="1"/>
    </xf>
    <xf numFmtId="166" fontId="19" fillId="0" borderId="8" xfId="8" applyNumberFormat="1" applyFont="1" applyBorder="1" applyAlignment="1">
      <alignment horizontal="center" vertical="center" wrapText="1"/>
    </xf>
    <xf numFmtId="168" fontId="19" fillId="0" borderId="8" xfId="8" applyNumberFormat="1" applyFont="1" applyBorder="1" applyAlignment="1">
      <alignment horizontal="center" vertical="center" wrapText="1"/>
    </xf>
    <xf numFmtId="168" fontId="25" fillId="0" borderId="8" xfId="8" applyNumberFormat="1" applyFont="1" applyBorder="1" applyAlignment="1">
      <alignment horizontal="center" vertical="center" wrapText="1"/>
    </xf>
    <xf numFmtId="2" fontId="25" fillId="0" borderId="8" xfId="8" applyNumberFormat="1" applyFont="1" applyBorder="1" applyAlignment="1">
      <alignment horizontal="center"/>
    </xf>
    <xf numFmtId="164" fontId="20" fillId="0" borderId="12" xfId="1" applyFont="1" applyBorder="1" applyAlignment="1">
      <alignment horizontal="center" vertical="center" wrapText="1"/>
    </xf>
    <xf numFmtId="0" fontId="0" fillId="0" borderId="13" xfId="0" applyBorder="1"/>
    <xf numFmtId="0" fontId="0" fillId="0" borderId="13" xfId="0" applyBorder="1" applyAlignment="1">
      <alignment horizontal="center"/>
    </xf>
    <xf numFmtId="164" fontId="20" fillId="0" borderId="13" xfId="1" applyFont="1" applyBorder="1" applyAlignment="1">
      <alignment horizontal="center" vertical="center"/>
    </xf>
    <xf numFmtId="166" fontId="19" fillId="0" borderId="13" xfId="8" applyNumberFormat="1" applyFont="1" applyBorder="1" applyAlignment="1">
      <alignment horizontal="center" vertical="center" wrapText="1"/>
    </xf>
    <xf numFmtId="168" fontId="19" fillId="0" borderId="13" xfId="8" applyNumberFormat="1" applyFont="1" applyBorder="1" applyAlignment="1">
      <alignment horizontal="center" vertical="center" wrapText="1"/>
    </xf>
    <xf numFmtId="164" fontId="20" fillId="0" borderId="8" xfId="1" applyFont="1" applyBorder="1" applyAlignment="1">
      <alignment horizontal="center" vertical="center" wrapText="1"/>
    </xf>
    <xf numFmtId="164" fontId="20" fillId="0" borderId="13" xfId="1" applyFont="1" applyBorder="1" applyAlignment="1">
      <alignment vertical="center" wrapText="1"/>
    </xf>
    <xf numFmtId="169" fontId="20" fillId="0" borderId="13" xfId="1" applyNumberFormat="1" applyFont="1" applyBorder="1" applyAlignment="1">
      <alignment horizontal="center" vertical="center"/>
    </xf>
    <xf numFmtId="164" fontId="20" fillId="9" borderId="2" xfId="1" applyFont="1" applyFill="1" applyBorder="1" applyAlignment="1">
      <alignment vertical="center" wrapText="1"/>
    </xf>
    <xf numFmtId="168" fontId="25" fillId="0" borderId="0" xfId="8" applyNumberFormat="1" applyFont="1" applyBorder="1" applyAlignment="1">
      <alignment horizontal="center" vertical="center" wrapText="1"/>
    </xf>
    <xf numFmtId="164" fontId="20" fillId="0" borderId="0" xfId="1" applyFont="1" applyBorder="1" applyAlignment="1">
      <alignment horizontal="center" vertical="center" wrapText="1"/>
    </xf>
    <xf numFmtId="164" fontId="24" fillId="0" borderId="5" xfId="1" applyFont="1" applyBorder="1" applyAlignment="1">
      <alignment vertical="center" wrapText="1"/>
    </xf>
    <xf numFmtId="2" fontId="6" fillId="9" borderId="10" xfId="1" applyNumberFormat="1" applyFont="1" applyFill="1" applyBorder="1"/>
    <xf numFmtId="2" fontId="6" fillId="9" borderId="15" xfId="1" applyNumberFormat="1" applyFont="1" applyFill="1" applyBorder="1"/>
    <xf numFmtId="164" fontId="6" fillId="9" borderId="14" xfId="1" applyFont="1" applyFill="1" applyBorder="1"/>
    <xf numFmtId="164" fontId="24" fillId="0" borderId="8" xfId="1" applyFont="1" applyBorder="1" applyAlignment="1">
      <alignment vertical="center" wrapText="1"/>
    </xf>
    <xf numFmtId="164" fontId="19" fillId="0" borderId="2" xfId="2" applyFont="1" applyBorder="1" applyAlignment="1">
      <alignment vertical="center" wrapText="1"/>
    </xf>
    <xf numFmtId="166" fontId="19" fillId="0" borderId="4" xfId="1" applyNumberFormat="1" applyFont="1" applyBorder="1" applyAlignment="1">
      <alignment horizontal="center" vertical="center" wrapText="1"/>
    </xf>
    <xf numFmtId="166" fontId="6" fillId="0" borderId="5" xfId="1" applyNumberFormat="1" applyFont="1" applyBorder="1" applyAlignment="1">
      <alignment horizontal="center" vertical="center" wrapText="1"/>
    </xf>
    <xf numFmtId="164" fontId="6" fillId="0" borderId="12" xfId="1" applyFont="1" applyBorder="1" applyAlignment="1">
      <alignment horizontal="center" vertical="center" wrapText="1"/>
    </xf>
    <xf numFmtId="164" fontId="11" fillId="0" borderId="12" xfId="2" applyFont="1" applyBorder="1" applyAlignment="1">
      <alignment horizontal="center" vertical="center"/>
    </xf>
    <xf numFmtId="164" fontId="6" fillId="8" borderId="13" xfId="1" applyFont="1" applyFill="1" applyBorder="1" applyAlignment="1">
      <alignment horizontal="left" wrapText="1"/>
    </xf>
    <xf numFmtId="164" fontId="11" fillId="8" borderId="13" xfId="2" applyFont="1" applyFill="1" applyBorder="1" applyAlignment="1">
      <alignment horizontal="center" vertical="center"/>
    </xf>
    <xf numFmtId="3" fontId="11" fillId="8" borderId="13" xfId="2" applyNumberFormat="1" applyFont="1" applyFill="1" applyBorder="1" applyAlignment="1">
      <alignment horizontal="center" vertical="center"/>
    </xf>
    <xf numFmtId="164" fontId="6" fillId="0" borderId="21" xfId="1" applyFont="1" applyBorder="1" applyAlignment="1">
      <alignment horizontal="center" vertical="center" wrapText="1"/>
    </xf>
    <xf numFmtId="166" fontId="6" fillId="0" borderId="13" xfId="1" applyNumberFormat="1" applyFont="1" applyBorder="1" applyAlignment="1">
      <alignment horizontal="center" vertical="center" wrapText="1"/>
    </xf>
    <xf numFmtId="164" fontId="11" fillId="0" borderId="6" xfId="2" applyFont="1" applyBorder="1" applyAlignment="1">
      <alignment horizontal="center" vertical="center"/>
    </xf>
    <xf numFmtId="164" fontId="9" fillId="9" borderId="10" xfId="1" applyFont="1" applyFill="1" applyBorder="1" applyAlignment="1">
      <alignment horizontal="center" vertical="center" wrapText="1"/>
    </xf>
    <xf numFmtId="164" fontId="9" fillId="9" borderId="15" xfId="1" applyFont="1" applyFill="1" applyBorder="1" applyAlignment="1">
      <alignment horizontal="center" vertical="center" wrapText="1"/>
    </xf>
    <xf numFmtId="164" fontId="6" fillId="0" borderId="8" xfId="1" applyFont="1" applyBorder="1" applyAlignment="1">
      <alignment horizontal="center" vertical="center" wrapText="1"/>
    </xf>
    <xf numFmtId="164" fontId="19" fillId="3" borderId="2" xfId="8" applyFont="1" applyFill="1" applyBorder="1" applyAlignment="1">
      <alignment horizontal="left" wrapText="1"/>
    </xf>
    <xf numFmtId="164" fontId="6" fillId="0" borderId="13" xfId="1" applyFont="1" applyBorder="1" applyAlignment="1">
      <alignment horizontal="center" vertical="center" wrapText="1"/>
    </xf>
  </cellXfs>
  <cellStyles count="9">
    <cellStyle name="Excel Built-in Normal" xfId="1" xr:uid="{00000000-0005-0000-0000-000000000000}"/>
    <cellStyle name="Excel Built-in Normal 1" xfId="2" xr:uid="{00000000-0005-0000-0000-000001000000}"/>
    <cellStyle name="Excel Built-in Normal 2" xfId="8" xr:uid="{DDB67BE3-ED0A-4606-A786-B4121A56A320}"/>
    <cellStyle name="Heading" xfId="3" xr:uid="{00000000-0005-0000-0000-000002000000}"/>
    <cellStyle name="Heading1" xfId="4" xr:uid="{00000000-0005-0000-0000-000003000000}"/>
    <cellStyle name="Navadno" xfId="0" builtinId="0" customBuiltin="1"/>
    <cellStyle name="Navadno 2" xfId="5" xr:uid="{00000000-0005-0000-0000-000005000000}"/>
    <cellStyle name="Result" xfId="6" xr:uid="{00000000-0005-0000-0000-000006000000}"/>
    <cellStyle name="Result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L173"/>
  <sheetViews>
    <sheetView topLeftCell="A165" zoomScaleNormal="100" zoomScaleSheetLayoutView="90" workbookViewId="0">
      <selection activeCell="J8" sqref="J8"/>
    </sheetView>
  </sheetViews>
  <sheetFormatPr defaultRowHeight="13.8"/>
  <cols>
    <col min="1" max="1" width="3.19921875" style="1" customWidth="1"/>
    <col min="2" max="2" width="51.09765625" style="2" customWidth="1"/>
    <col min="3" max="3" width="6.5" style="3" customWidth="1"/>
    <col min="4" max="4" width="7.59765625" style="4" customWidth="1"/>
    <col min="5" max="5" width="20.69921875" style="3" customWidth="1"/>
    <col min="6" max="6" width="12.796875" style="3" customWidth="1"/>
    <col min="7" max="7" width="10.796875" style="3" customWidth="1"/>
    <col min="8" max="8" width="8.796875" style="3" customWidth="1"/>
    <col min="9" max="9" width="9.59765625" style="3" customWidth="1"/>
    <col min="10" max="10" width="12.19921875" style="3" customWidth="1"/>
    <col min="11" max="11" width="11.59765625" style="3" customWidth="1"/>
    <col min="12" max="12" width="10.09765625" style="3" customWidth="1"/>
    <col min="13" max="252" width="8.5" style="3" customWidth="1"/>
    <col min="253" max="253" width="3.19921875" style="3" customWidth="1"/>
    <col min="254" max="254" width="51.09765625" style="3" customWidth="1"/>
    <col min="255" max="255" width="6.5" style="3" customWidth="1"/>
    <col min="256" max="256" width="8.296875" style="3" customWidth="1"/>
    <col min="257" max="257" width="24.5" style="3" customWidth="1"/>
    <col min="258" max="258" width="12.796875" style="3" customWidth="1"/>
    <col min="259" max="259" width="10.796875" style="3" customWidth="1"/>
    <col min="260" max="260" width="11" style="3" customWidth="1"/>
    <col min="261" max="261" width="8.5" style="3" customWidth="1"/>
    <col min="262" max="262" width="10.09765625" style="3" customWidth="1"/>
    <col min="263" max="263" width="8.5" style="3" customWidth="1"/>
    <col min="264" max="264" width="53.19921875" style="3" customWidth="1"/>
    <col min="265" max="508" width="8.5" style="3" customWidth="1"/>
    <col min="509" max="509" width="3.19921875" style="3" customWidth="1"/>
    <col min="510" max="510" width="51.09765625" style="3" customWidth="1"/>
    <col min="511" max="511" width="6.5" style="3" customWidth="1"/>
    <col min="512" max="512" width="8.296875" style="3" customWidth="1"/>
    <col min="513" max="513" width="24.5" style="3" customWidth="1"/>
    <col min="514" max="514" width="12.796875" style="3" customWidth="1"/>
    <col min="515" max="515" width="10.796875" style="3" customWidth="1"/>
    <col min="516" max="516" width="11" style="3" customWidth="1"/>
    <col min="517" max="517" width="8.5" style="3" customWidth="1"/>
    <col min="518" max="518" width="10.09765625" style="3" customWidth="1"/>
    <col min="519" max="519" width="8.5" style="3" customWidth="1"/>
    <col min="520" max="520" width="53.19921875" style="3" customWidth="1"/>
    <col min="521" max="764" width="8.5" style="3" customWidth="1"/>
    <col min="765" max="765" width="3.19921875" style="3" customWidth="1"/>
    <col min="766" max="766" width="51.09765625" style="3" customWidth="1"/>
    <col min="767" max="767" width="6.5" style="3" customWidth="1"/>
    <col min="768" max="768" width="8.296875" style="3" customWidth="1"/>
    <col min="769" max="769" width="24.5" style="3" customWidth="1"/>
    <col min="770" max="770" width="12.796875" style="3" customWidth="1"/>
    <col min="771" max="771" width="10.796875" style="3" customWidth="1"/>
    <col min="772" max="772" width="11" style="3" customWidth="1"/>
    <col min="773" max="773" width="8.5" style="3" customWidth="1"/>
    <col min="774" max="774" width="10.09765625" style="3" customWidth="1"/>
    <col min="775" max="775" width="8.5" style="3" customWidth="1"/>
    <col min="776" max="776" width="53.19921875" style="3" customWidth="1"/>
    <col min="777" max="1020" width="8.5" style="3" customWidth="1"/>
    <col min="1021" max="1021" width="3.19921875" style="3" customWidth="1"/>
    <col min="1022" max="1022" width="51.09765625" style="3" customWidth="1"/>
    <col min="1023" max="1023" width="6.5" style="3" customWidth="1"/>
    <col min="1024" max="1024" width="8.296875" style="3" customWidth="1"/>
    <col min="1025" max="1025" width="24.5" style="3" customWidth="1"/>
    <col min="1026" max="1026" width="8.69921875" style="3" customWidth="1"/>
  </cols>
  <sheetData>
    <row r="1" spans="1:12" ht="19.2" customHeight="1">
      <c r="J1" s="5"/>
      <c r="K1" s="5" t="s">
        <v>0</v>
      </c>
    </row>
    <row r="2" spans="1:12" ht="17.399999999999999">
      <c r="B2" s="6" t="s">
        <v>1</v>
      </c>
      <c r="L2" s="5"/>
    </row>
    <row r="3" spans="1:12" ht="17.399999999999999">
      <c r="B3" s="6"/>
      <c r="L3" s="5"/>
    </row>
    <row r="4" spans="1:12" ht="17.399999999999999">
      <c r="B4" s="6"/>
      <c r="L4" s="5"/>
    </row>
    <row r="6" spans="1:12" s="8" customFormat="1" ht="18" customHeight="1">
      <c r="A6" s="7"/>
      <c r="B6" s="155" t="s">
        <v>2</v>
      </c>
      <c r="C6" s="155"/>
      <c r="D6" s="155"/>
      <c r="E6" s="155"/>
      <c r="F6" s="155"/>
      <c r="G6" s="155"/>
      <c r="H6" s="155"/>
      <c r="I6" s="155"/>
      <c r="J6" s="155"/>
      <c r="K6" s="155"/>
      <c r="L6" s="155"/>
    </row>
    <row r="7" spans="1:12" s="11" customFormat="1" ht="30.6">
      <c r="A7" s="9"/>
      <c r="B7" s="10" t="s">
        <v>3</v>
      </c>
      <c r="C7" s="121" t="s">
        <v>4</v>
      </c>
      <c r="D7" s="121" t="s">
        <v>5</v>
      </c>
      <c r="E7" s="121" t="s">
        <v>6</v>
      </c>
      <c r="F7" s="121" t="s">
        <v>7</v>
      </c>
      <c r="G7" s="121" t="s">
        <v>8</v>
      </c>
      <c r="H7" s="10" t="s">
        <v>9</v>
      </c>
      <c r="I7" s="10" t="s">
        <v>10</v>
      </c>
      <c r="J7" s="10" t="s">
        <v>491</v>
      </c>
      <c r="K7" s="10" t="s">
        <v>492</v>
      </c>
      <c r="L7" s="10" t="s">
        <v>493</v>
      </c>
    </row>
    <row r="8" spans="1:12" ht="78" customHeight="1">
      <c r="A8" s="86">
        <v>1</v>
      </c>
      <c r="B8" s="84" t="s">
        <v>83</v>
      </c>
      <c r="C8" s="85" t="s">
        <v>84</v>
      </c>
      <c r="D8" s="85">
        <v>20</v>
      </c>
      <c r="E8" s="12"/>
      <c r="F8" s="12"/>
      <c r="G8" s="12"/>
      <c r="H8" s="114"/>
      <c r="I8" s="12"/>
      <c r="J8" s="122">
        <f>H8+H8*I8/100</f>
        <v>0</v>
      </c>
      <c r="K8" s="118">
        <f>D8*H8</f>
        <v>0</v>
      </c>
      <c r="L8" s="118">
        <f>K8+K8*I8/100</f>
        <v>0</v>
      </c>
    </row>
    <row r="9" spans="1:12" ht="78" customHeight="1">
      <c r="A9" s="86">
        <v>2</v>
      </c>
      <c r="B9" s="84" t="s">
        <v>85</v>
      </c>
      <c r="C9" s="85" t="s">
        <v>84</v>
      </c>
      <c r="D9" s="85">
        <v>110</v>
      </c>
      <c r="E9" s="12"/>
      <c r="F9" s="12"/>
      <c r="G9" s="12"/>
      <c r="H9" s="114"/>
      <c r="I9" s="12"/>
      <c r="J9" s="122">
        <f>H9+H9*I9/100</f>
        <v>0</v>
      </c>
      <c r="K9" s="118">
        <f>D9*H9</f>
        <v>0</v>
      </c>
      <c r="L9" s="118">
        <f>K9+K9*I9/100</f>
        <v>0</v>
      </c>
    </row>
    <row r="10" spans="1:12" ht="78" customHeight="1">
      <c r="A10" s="86">
        <v>3</v>
      </c>
      <c r="B10" s="84" t="s">
        <v>86</v>
      </c>
      <c r="C10" s="85" t="s">
        <v>84</v>
      </c>
      <c r="D10" s="85">
        <v>5</v>
      </c>
      <c r="E10" s="12"/>
      <c r="F10" s="12"/>
      <c r="G10" s="12"/>
      <c r="H10" s="114"/>
      <c r="I10" s="12"/>
      <c r="J10" s="122">
        <f t="shared" ref="J10:J72" si="0">H10+H10*I10/100</f>
        <v>0</v>
      </c>
      <c r="K10" s="118">
        <f t="shared" ref="K10:K72" si="1">D10*H10</f>
        <v>0</v>
      </c>
      <c r="L10" s="118">
        <f t="shared" ref="L10:L72" si="2">K10+K10*I10/100</f>
        <v>0</v>
      </c>
    </row>
    <row r="11" spans="1:12" ht="78" customHeight="1">
      <c r="A11" s="86">
        <v>4</v>
      </c>
      <c r="B11" s="84" t="s">
        <v>87</v>
      </c>
      <c r="C11" s="85" t="s">
        <v>84</v>
      </c>
      <c r="D11" s="85">
        <v>30</v>
      </c>
      <c r="E11" s="12"/>
      <c r="F11" s="12"/>
      <c r="G11" s="12"/>
      <c r="H11" s="114"/>
      <c r="I11" s="12"/>
      <c r="J11" s="122">
        <f t="shared" si="0"/>
        <v>0</v>
      </c>
      <c r="K11" s="118">
        <f t="shared" si="1"/>
        <v>0</v>
      </c>
      <c r="L11" s="118">
        <f t="shared" si="2"/>
        <v>0</v>
      </c>
    </row>
    <row r="12" spans="1:12" ht="78" customHeight="1">
      <c r="A12" s="86">
        <v>5</v>
      </c>
      <c r="B12" s="84" t="s">
        <v>88</v>
      </c>
      <c r="C12" s="85" t="s">
        <v>84</v>
      </c>
      <c r="D12" s="85">
        <v>20</v>
      </c>
      <c r="E12" s="12"/>
      <c r="F12" s="12" t="s">
        <v>82</v>
      </c>
      <c r="G12" s="12"/>
      <c r="H12" s="114"/>
      <c r="I12" s="12"/>
      <c r="J12" s="122">
        <f t="shared" si="0"/>
        <v>0</v>
      </c>
      <c r="K12" s="118">
        <f t="shared" si="1"/>
        <v>0</v>
      </c>
      <c r="L12" s="118">
        <f t="shared" si="2"/>
        <v>0</v>
      </c>
    </row>
    <row r="13" spans="1:12" ht="78" customHeight="1">
      <c r="A13" s="86">
        <v>6</v>
      </c>
      <c r="B13" s="84" t="s">
        <v>89</v>
      </c>
      <c r="C13" s="85" t="s">
        <v>84</v>
      </c>
      <c r="D13" s="85">
        <v>675</v>
      </c>
      <c r="E13" s="12"/>
      <c r="F13" s="12"/>
      <c r="G13" s="12"/>
      <c r="H13" s="114"/>
      <c r="I13" s="12"/>
      <c r="J13" s="122">
        <f t="shared" si="0"/>
        <v>0</v>
      </c>
      <c r="K13" s="118">
        <f t="shared" si="1"/>
        <v>0</v>
      </c>
      <c r="L13" s="118">
        <f t="shared" si="2"/>
        <v>0</v>
      </c>
    </row>
    <row r="14" spans="1:12" ht="78" customHeight="1">
      <c r="A14" s="86">
        <v>7</v>
      </c>
      <c r="B14" s="84" t="s">
        <v>90</v>
      </c>
      <c r="C14" s="85" t="s">
        <v>84</v>
      </c>
      <c r="D14" s="85">
        <v>470</v>
      </c>
      <c r="E14" s="12"/>
      <c r="F14" s="12"/>
      <c r="G14" s="12"/>
      <c r="H14" s="114"/>
      <c r="I14" s="12"/>
      <c r="J14" s="122">
        <f t="shared" si="0"/>
        <v>0</v>
      </c>
      <c r="K14" s="118">
        <f t="shared" si="1"/>
        <v>0</v>
      </c>
      <c r="L14" s="118">
        <f t="shared" si="2"/>
        <v>0</v>
      </c>
    </row>
    <row r="15" spans="1:12" ht="78" customHeight="1">
      <c r="A15" s="86">
        <v>8</v>
      </c>
      <c r="B15" s="84" t="s">
        <v>91</v>
      </c>
      <c r="C15" s="85" t="s">
        <v>84</v>
      </c>
      <c r="D15" s="85">
        <v>50</v>
      </c>
      <c r="E15" s="12"/>
      <c r="F15" s="12"/>
      <c r="G15" s="12"/>
      <c r="H15" s="114"/>
      <c r="I15" s="12"/>
      <c r="J15" s="122">
        <f t="shared" si="0"/>
        <v>0</v>
      </c>
      <c r="K15" s="118">
        <f t="shared" si="1"/>
        <v>0</v>
      </c>
      <c r="L15" s="118">
        <f t="shared" si="2"/>
        <v>0</v>
      </c>
    </row>
    <row r="16" spans="1:12" ht="78" customHeight="1">
      <c r="A16" s="86">
        <v>9</v>
      </c>
      <c r="B16" s="84" t="s">
        <v>92</v>
      </c>
      <c r="C16" s="85" t="s">
        <v>84</v>
      </c>
      <c r="D16" s="85">
        <v>200</v>
      </c>
      <c r="E16" s="12"/>
      <c r="F16" s="12"/>
      <c r="G16" s="12"/>
      <c r="H16" s="114"/>
      <c r="I16" s="12"/>
      <c r="J16" s="122">
        <f t="shared" si="0"/>
        <v>0</v>
      </c>
      <c r="K16" s="118">
        <f t="shared" si="1"/>
        <v>0</v>
      </c>
      <c r="L16" s="118">
        <f t="shared" si="2"/>
        <v>0</v>
      </c>
    </row>
    <row r="17" spans="1:12" ht="78" customHeight="1">
      <c r="A17" s="86">
        <v>10</v>
      </c>
      <c r="B17" s="84" t="s">
        <v>93</v>
      </c>
      <c r="C17" s="85" t="s">
        <v>84</v>
      </c>
      <c r="D17" s="85">
        <v>40</v>
      </c>
      <c r="E17" s="12"/>
      <c r="F17" s="12"/>
      <c r="G17" s="12"/>
      <c r="H17" s="114"/>
      <c r="I17" s="12"/>
      <c r="J17" s="122">
        <f t="shared" si="0"/>
        <v>0</v>
      </c>
      <c r="K17" s="118">
        <f t="shared" si="1"/>
        <v>0</v>
      </c>
      <c r="L17" s="118">
        <f t="shared" si="2"/>
        <v>0</v>
      </c>
    </row>
    <row r="18" spans="1:12" ht="78" customHeight="1">
      <c r="A18" s="86">
        <v>11</v>
      </c>
      <c r="B18" s="84" t="s">
        <v>94</v>
      </c>
      <c r="C18" s="85" t="s">
        <v>84</v>
      </c>
      <c r="D18" s="85">
        <v>20</v>
      </c>
      <c r="E18" s="12"/>
      <c r="F18" s="12"/>
      <c r="G18" s="12"/>
      <c r="H18" s="114"/>
      <c r="I18" s="12"/>
      <c r="J18" s="122">
        <f t="shared" si="0"/>
        <v>0</v>
      </c>
      <c r="K18" s="118">
        <f t="shared" si="1"/>
        <v>0</v>
      </c>
      <c r="L18" s="118">
        <f t="shared" si="2"/>
        <v>0</v>
      </c>
    </row>
    <row r="19" spans="1:12" ht="78" customHeight="1">
      <c r="A19" s="86">
        <v>12</v>
      </c>
      <c r="B19" s="84" t="s">
        <v>95</v>
      </c>
      <c r="C19" s="85" t="s">
        <v>84</v>
      </c>
      <c r="D19" s="85">
        <v>140</v>
      </c>
      <c r="E19" s="12"/>
      <c r="F19" s="12"/>
      <c r="G19" s="12"/>
      <c r="H19" s="114"/>
      <c r="I19" s="12"/>
      <c r="J19" s="122">
        <f t="shared" si="0"/>
        <v>0</v>
      </c>
      <c r="K19" s="118">
        <f t="shared" si="1"/>
        <v>0</v>
      </c>
      <c r="L19" s="118">
        <f t="shared" si="2"/>
        <v>0</v>
      </c>
    </row>
    <row r="20" spans="1:12" ht="78" customHeight="1">
      <c r="A20" s="86">
        <v>13</v>
      </c>
      <c r="B20" s="84" t="s">
        <v>96</v>
      </c>
      <c r="C20" s="85" t="s">
        <v>84</v>
      </c>
      <c r="D20" s="85">
        <v>480</v>
      </c>
      <c r="E20" s="12"/>
      <c r="F20" s="12"/>
      <c r="G20" s="12"/>
      <c r="H20" s="114"/>
      <c r="I20" s="12"/>
      <c r="J20" s="122">
        <f t="shared" si="0"/>
        <v>0</v>
      </c>
      <c r="K20" s="118">
        <f t="shared" si="1"/>
        <v>0</v>
      </c>
      <c r="L20" s="118">
        <f t="shared" si="2"/>
        <v>0</v>
      </c>
    </row>
    <row r="21" spans="1:12" ht="78" customHeight="1">
      <c r="A21" s="86">
        <v>14</v>
      </c>
      <c r="B21" s="84" t="s">
        <v>97</v>
      </c>
      <c r="C21" s="85" t="s">
        <v>84</v>
      </c>
      <c r="D21" s="85">
        <v>130</v>
      </c>
      <c r="E21" s="12"/>
      <c r="F21" s="12"/>
      <c r="G21" s="12"/>
      <c r="H21" s="114"/>
      <c r="I21" s="12"/>
      <c r="J21" s="122">
        <f t="shared" si="0"/>
        <v>0</v>
      </c>
      <c r="K21" s="118">
        <f t="shared" si="1"/>
        <v>0</v>
      </c>
      <c r="L21" s="118">
        <f t="shared" si="2"/>
        <v>0</v>
      </c>
    </row>
    <row r="22" spans="1:12" ht="114" customHeight="1">
      <c r="A22" s="86">
        <v>15</v>
      </c>
      <c r="B22" s="84" t="s">
        <v>98</v>
      </c>
      <c r="C22" s="85" t="s">
        <v>84</v>
      </c>
      <c r="D22" s="85">
        <v>30</v>
      </c>
      <c r="E22" s="12"/>
      <c r="F22" s="12"/>
      <c r="G22" s="12"/>
      <c r="H22" s="114"/>
      <c r="I22" s="12"/>
      <c r="J22" s="122">
        <f t="shared" si="0"/>
        <v>0</v>
      </c>
      <c r="K22" s="118">
        <f t="shared" si="1"/>
        <v>0</v>
      </c>
      <c r="L22" s="118">
        <f t="shared" si="2"/>
        <v>0</v>
      </c>
    </row>
    <row r="23" spans="1:12" ht="78" customHeight="1">
      <c r="A23" s="86">
        <v>16</v>
      </c>
      <c r="B23" s="84" t="s">
        <v>99</v>
      </c>
      <c r="C23" s="85" t="s">
        <v>84</v>
      </c>
      <c r="D23" s="85">
        <v>160</v>
      </c>
      <c r="E23" s="12"/>
      <c r="F23" s="12"/>
      <c r="G23" s="12"/>
      <c r="H23" s="114"/>
      <c r="I23" s="12"/>
      <c r="J23" s="122">
        <f t="shared" si="0"/>
        <v>0</v>
      </c>
      <c r="K23" s="118">
        <f t="shared" si="1"/>
        <v>0</v>
      </c>
      <c r="L23" s="118">
        <f t="shared" si="2"/>
        <v>0</v>
      </c>
    </row>
    <row r="24" spans="1:12" ht="78" customHeight="1">
      <c r="A24" s="86">
        <v>17</v>
      </c>
      <c r="B24" s="84" t="s">
        <v>100</v>
      </c>
      <c r="C24" s="85" t="s">
        <v>84</v>
      </c>
      <c r="D24" s="85">
        <v>30</v>
      </c>
      <c r="E24" s="12"/>
      <c r="F24" s="12"/>
      <c r="G24" s="12"/>
      <c r="H24" s="114"/>
      <c r="I24" s="12"/>
      <c r="J24" s="122">
        <f t="shared" si="0"/>
        <v>0</v>
      </c>
      <c r="K24" s="118">
        <f t="shared" si="1"/>
        <v>0</v>
      </c>
      <c r="L24" s="118">
        <f t="shared" si="2"/>
        <v>0</v>
      </c>
    </row>
    <row r="25" spans="1:12" ht="78" customHeight="1">
      <c r="A25" s="86">
        <v>18</v>
      </c>
      <c r="B25" s="84" t="s">
        <v>100</v>
      </c>
      <c r="C25" s="85" t="s">
        <v>84</v>
      </c>
      <c r="D25" s="85">
        <v>100</v>
      </c>
      <c r="E25" s="12"/>
      <c r="F25" s="12"/>
      <c r="G25" s="12"/>
      <c r="H25" s="114"/>
      <c r="I25" s="12"/>
      <c r="J25" s="122">
        <f t="shared" si="0"/>
        <v>0</v>
      </c>
      <c r="K25" s="118">
        <f t="shared" si="1"/>
        <v>0</v>
      </c>
      <c r="L25" s="118">
        <f t="shared" si="2"/>
        <v>0</v>
      </c>
    </row>
    <row r="26" spans="1:12" ht="78" customHeight="1">
      <c r="A26" s="86">
        <v>19</v>
      </c>
      <c r="B26" s="84" t="s">
        <v>95</v>
      </c>
      <c r="C26" s="85" t="s">
        <v>84</v>
      </c>
      <c r="D26" s="85">
        <v>140</v>
      </c>
      <c r="E26" s="12"/>
      <c r="F26" s="12"/>
      <c r="G26" s="12"/>
      <c r="H26" s="114"/>
      <c r="I26" s="12"/>
      <c r="J26" s="122">
        <f t="shared" si="0"/>
        <v>0</v>
      </c>
      <c r="K26" s="118">
        <f t="shared" si="1"/>
        <v>0</v>
      </c>
      <c r="L26" s="118">
        <f t="shared" si="2"/>
        <v>0</v>
      </c>
    </row>
    <row r="27" spans="1:12" ht="78" customHeight="1">
      <c r="A27" s="86">
        <v>20</v>
      </c>
      <c r="B27" s="84" t="s">
        <v>101</v>
      </c>
      <c r="C27" s="85" t="s">
        <v>84</v>
      </c>
      <c r="D27" s="85">
        <v>69</v>
      </c>
      <c r="E27" s="12"/>
      <c r="F27" s="12"/>
      <c r="G27" s="12"/>
      <c r="H27" s="114"/>
      <c r="I27" s="12"/>
      <c r="J27" s="122">
        <f t="shared" si="0"/>
        <v>0</v>
      </c>
      <c r="K27" s="118">
        <f t="shared" si="1"/>
        <v>0</v>
      </c>
      <c r="L27" s="118">
        <f t="shared" si="2"/>
        <v>0</v>
      </c>
    </row>
    <row r="28" spans="1:12" ht="78" customHeight="1">
      <c r="A28" s="86">
        <v>21</v>
      </c>
      <c r="B28" s="84" t="s">
        <v>102</v>
      </c>
      <c r="C28" s="85" t="s">
        <v>84</v>
      </c>
      <c r="D28" s="85">
        <v>3</v>
      </c>
      <c r="E28" s="12"/>
      <c r="F28" s="12"/>
      <c r="G28" s="12"/>
      <c r="H28" s="114"/>
      <c r="I28" s="12"/>
      <c r="J28" s="122">
        <f t="shared" si="0"/>
        <v>0</v>
      </c>
      <c r="K28" s="118">
        <f t="shared" si="1"/>
        <v>0</v>
      </c>
      <c r="L28" s="118">
        <f t="shared" si="2"/>
        <v>0</v>
      </c>
    </row>
    <row r="29" spans="1:12" ht="78" customHeight="1">
      <c r="A29" s="86">
        <v>22</v>
      </c>
      <c r="B29" s="84" t="s">
        <v>103</v>
      </c>
      <c r="C29" s="85" t="s">
        <v>84</v>
      </c>
      <c r="D29" s="85">
        <v>44</v>
      </c>
      <c r="E29" s="12"/>
      <c r="F29" s="12"/>
      <c r="G29" s="12"/>
      <c r="H29" s="114"/>
      <c r="I29" s="12"/>
      <c r="J29" s="122">
        <f t="shared" si="0"/>
        <v>0</v>
      </c>
      <c r="K29" s="118">
        <f t="shared" si="1"/>
        <v>0</v>
      </c>
      <c r="L29" s="118">
        <f t="shared" si="2"/>
        <v>0</v>
      </c>
    </row>
    <row r="30" spans="1:12" ht="78" customHeight="1">
      <c r="A30" s="86">
        <v>23</v>
      </c>
      <c r="B30" s="84" t="s">
        <v>104</v>
      </c>
      <c r="C30" s="85" t="s">
        <v>84</v>
      </c>
      <c r="D30" s="85">
        <v>176</v>
      </c>
      <c r="E30" s="12"/>
      <c r="F30" s="12"/>
      <c r="G30" s="12"/>
      <c r="H30" s="114"/>
      <c r="I30" s="12"/>
      <c r="J30" s="122">
        <f t="shared" si="0"/>
        <v>0</v>
      </c>
      <c r="K30" s="118">
        <f t="shared" si="1"/>
        <v>0</v>
      </c>
      <c r="L30" s="118">
        <f t="shared" si="2"/>
        <v>0</v>
      </c>
    </row>
    <row r="31" spans="1:12" ht="78" customHeight="1">
      <c r="A31" s="86">
        <v>24</v>
      </c>
      <c r="B31" s="84" t="s">
        <v>105</v>
      </c>
      <c r="C31" s="85" t="s">
        <v>84</v>
      </c>
      <c r="D31" s="85">
        <v>45</v>
      </c>
      <c r="E31" s="12"/>
      <c r="F31" s="12"/>
      <c r="G31" s="12"/>
      <c r="H31" s="114"/>
      <c r="I31" s="12"/>
      <c r="J31" s="122">
        <f t="shared" si="0"/>
        <v>0</v>
      </c>
      <c r="K31" s="118">
        <f t="shared" si="1"/>
        <v>0</v>
      </c>
      <c r="L31" s="118">
        <f t="shared" si="2"/>
        <v>0</v>
      </c>
    </row>
    <row r="32" spans="1:12" ht="78" customHeight="1">
      <c r="A32" s="86">
        <v>25</v>
      </c>
      <c r="B32" s="84" t="s">
        <v>106</v>
      </c>
      <c r="C32" s="85" t="s">
        <v>84</v>
      </c>
      <c r="D32" s="85">
        <v>35</v>
      </c>
      <c r="E32" s="12"/>
      <c r="F32" s="12"/>
      <c r="G32" s="12"/>
      <c r="H32" s="114"/>
      <c r="I32" s="12"/>
      <c r="J32" s="122">
        <f t="shared" si="0"/>
        <v>0</v>
      </c>
      <c r="K32" s="118">
        <f t="shared" si="1"/>
        <v>0</v>
      </c>
      <c r="L32" s="118">
        <f t="shared" si="2"/>
        <v>0</v>
      </c>
    </row>
    <row r="33" spans="1:12" ht="78" customHeight="1">
      <c r="A33" s="86">
        <v>26</v>
      </c>
      <c r="B33" s="84" t="s">
        <v>107</v>
      </c>
      <c r="C33" s="85" t="s">
        <v>84</v>
      </c>
      <c r="D33" s="85">
        <v>26</v>
      </c>
      <c r="E33" s="12"/>
      <c r="F33" s="12"/>
      <c r="G33" s="12"/>
      <c r="H33" s="114"/>
      <c r="I33" s="12"/>
      <c r="J33" s="122">
        <f t="shared" si="0"/>
        <v>0</v>
      </c>
      <c r="K33" s="118">
        <f t="shared" si="1"/>
        <v>0</v>
      </c>
      <c r="L33" s="118">
        <f t="shared" si="2"/>
        <v>0</v>
      </c>
    </row>
    <row r="34" spans="1:12" ht="78" customHeight="1">
      <c r="A34" s="86">
        <v>27</v>
      </c>
      <c r="B34" s="84" t="s">
        <v>108</v>
      </c>
      <c r="C34" s="85" t="s">
        <v>84</v>
      </c>
      <c r="D34" s="85">
        <v>1</v>
      </c>
      <c r="E34" s="12"/>
      <c r="F34" s="12"/>
      <c r="G34" s="12"/>
      <c r="H34" s="114"/>
      <c r="I34" s="12"/>
      <c r="J34" s="122">
        <f t="shared" si="0"/>
        <v>0</v>
      </c>
      <c r="K34" s="118">
        <f t="shared" si="1"/>
        <v>0</v>
      </c>
      <c r="L34" s="118">
        <f t="shared" si="2"/>
        <v>0</v>
      </c>
    </row>
    <row r="35" spans="1:12" ht="78" customHeight="1">
      <c r="A35" s="86">
        <v>28</v>
      </c>
      <c r="B35" s="84" t="s">
        <v>109</v>
      </c>
      <c r="C35" s="85" t="s">
        <v>84</v>
      </c>
      <c r="D35" s="85">
        <v>15</v>
      </c>
      <c r="E35" s="12"/>
      <c r="F35" s="12"/>
      <c r="G35" s="12"/>
      <c r="H35" s="114"/>
      <c r="I35" s="12"/>
      <c r="J35" s="122">
        <f t="shared" si="0"/>
        <v>0</v>
      </c>
      <c r="K35" s="118">
        <f t="shared" si="1"/>
        <v>0</v>
      </c>
      <c r="L35" s="118">
        <f t="shared" si="2"/>
        <v>0</v>
      </c>
    </row>
    <row r="36" spans="1:12" ht="78" customHeight="1">
      <c r="A36" s="86">
        <v>29</v>
      </c>
      <c r="B36" s="84" t="s">
        <v>110</v>
      </c>
      <c r="C36" s="85" t="s">
        <v>84</v>
      </c>
      <c r="D36" s="85">
        <v>30</v>
      </c>
      <c r="E36" s="12"/>
      <c r="F36" s="12"/>
      <c r="G36" s="12"/>
      <c r="H36" s="114"/>
      <c r="I36" s="12"/>
      <c r="J36" s="122">
        <f t="shared" si="0"/>
        <v>0</v>
      </c>
      <c r="K36" s="118">
        <f t="shared" si="1"/>
        <v>0</v>
      </c>
      <c r="L36" s="118">
        <f t="shared" si="2"/>
        <v>0</v>
      </c>
    </row>
    <row r="37" spans="1:12" ht="78" customHeight="1">
      <c r="A37" s="86">
        <v>30</v>
      </c>
      <c r="B37" s="84" t="s">
        <v>111</v>
      </c>
      <c r="C37" s="85" t="s">
        <v>84</v>
      </c>
      <c r="D37" s="85">
        <v>5</v>
      </c>
      <c r="E37" s="12"/>
      <c r="F37" s="12"/>
      <c r="G37" s="12"/>
      <c r="H37" s="114"/>
      <c r="I37" s="12"/>
      <c r="J37" s="122">
        <f t="shared" si="0"/>
        <v>0</v>
      </c>
      <c r="K37" s="118">
        <f t="shared" si="1"/>
        <v>0</v>
      </c>
      <c r="L37" s="118">
        <f t="shared" si="2"/>
        <v>0</v>
      </c>
    </row>
    <row r="38" spans="1:12" ht="78" customHeight="1">
      <c r="A38" s="86">
        <v>31</v>
      </c>
      <c r="B38" s="84" t="s">
        <v>112</v>
      </c>
      <c r="C38" s="85" t="s">
        <v>84</v>
      </c>
      <c r="D38" s="85">
        <v>19</v>
      </c>
      <c r="E38" s="12"/>
      <c r="F38" s="12"/>
      <c r="G38" s="12"/>
      <c r="H38" s="114"/>
      <c r="I38" s="12"/>
      <c r="J38" s="122">
        <f t="shared" si="0"/>
        <v>0</v>
      </c>
      <c r="K38" s="118">
        <f t="shared" si="1"/>
        <v>0</v>
      </c>
      <c r="L38" s="118">
        <f t="shared" si="2"/>
        <v>0</v>
      </c>
    </row>
    <row r="39" spans="1:12" ht="78" customHeight="1">
      <c r="A39" s="86">
        <v>32</v>
      </c>
      <c r="B39" s="84" t="s">
        <v>113</v>
      </c>
      <c r="C39" s="85" t="s">
        <v>84</v>
      </c>
      <c r="D39" s="85">
        <v>70</v>
      </c>
      <c r="E39" s="12"/>
      <c r="F39" s="12"/>
      <c r="G39" s="12"/>
      <c r="H39" s="114"/>
      <c r="I39" s="12"/>
      <c r="J39" s="122">
        <f t="shared" si="0"/>
        <v>0</v>
      </c>
      <c r="K39" s="118">
        <f t="shared" si="1"/>
        <v>0</v>
      </c>
      <c r="L39" s="118">
        <f t="shared" si="2"/>
        <v>0</v>
      </c>
    </row>
    <row r="40" spans="1:12" ht="78" customHeight="1">
      <c r="A40" s="86">
        <v>33</v>
      </c>
      <c r="B40" s="84" t="s">
        <v>114</v>
      </c>
      <c r="C40" s="85" t="s">
        <v>84</v>
      </c>
      <c r="D40" s="85">
        <v>10</v>
      </c>
      <c r="E40" s="12"/>
      <c r="F40" s="12"/>
      <c r="G40" s="12"/>
      <c r="H40" s="114"/>
      <c r="I40" s="12"/>
      <c r="J40" s="122">
        <f t="shared" si="0"/>
        <v>0</v>
      </c>
      <c r="K40" s="118">
        <f t="shared" si="1"/>
        <v>0</v>
      </c>
      <c r="L40" s="118">
        <f t="shared" si="2"/>
        <v>0</v>
      </c>
    </row>
    <row r="41" spans="1:12" ht="78" customHeight="1">
      <c r="A41" s="86">
        <v>34</v>
      </c>
      <c r="B41" s="84" t="s">
        <v>115</v>
      </c>
      <c r="C41" s="85" t="s">
        <v>84</v>
      </c>
      <c r="D41" s="85">
        <v>10</v>
      </c>
      <c r="E41" s="12"/>
      <c r="F41" s="12"/>
      <c r="G41" s="12"/>
      <c r="H41" s="114"/>
      <c r="I41" s="12"/>
      <c r="J41" s="122">
        <f t="shared" si="0"/>
        <v>0</v>
      </c>
      <c r="K41" s="118">
        <f t="shared" si="1"/>
        <v>0</v>
      </c>
      <c r="L41" s="118">
        <f t="shared" si="2"/>
        <v>0</v>
      </c>
    </row>
    <row r="42" spans="1:12" ht="78" customHeight="1">
      <c r="A42" s="86">
        <v>35</v>
      </c>
      <c r="B42" s="84" t="s">
        <v>116</v>
      </c>
      <c r="C42" s="85" t="s">
        <v>84</v>
      </c>
      <c r="D42" s="85">
        <v>5</v>
      </c>
      <c r="E42" s="12"/>
      <c r="F42" s="12"/>
      <c r="G42" s="12"/>
      <c r="H42" s="114"/>
      <c r="I42" s="12"/>
      <c r="J42" s="122">
        <f t="shared" si="0"/>
        <v>0</v>
      </c>
      <c r="K42" s="118">
        <f t="shared" si="1"/>
        <v>0</v>
      </c>
      <c r="L42" s="118">
        <f t="shared" si="2"/>
        <v>0</v>
      </c>
    </row>
    <row r="43" spans="1:12" ht="78" customHeight="1">
      <c r="A43" s="86">
        <v>36</v>
      </c>
      <c r="B43" s="84" t="s">
        <v>117</v>
      </c>
      <c r="C43" s="85" t="s">
        <v>84</v>
      </c>
      <c r="D43" s="85">
        <v>50</v>
      </c>
      <c r="E43" s="12"/>
      <c r="F43" s="12"/>
      <c r="G43" s="12"/>
      <c r="H43" s="114"/>
      <c r="I43" s="12"/>
      <c r="J43" s="122">
        <f t="shared" si="0"/>
        <v>0</v>
      </c>
      <c r="K43" s="118">
        <f t="shared" si="1"/>
        <v>0</v>
      </c>
      <c r="L43" s="118">
        <f t="shared" si="2"/>
        <v>0</v>
      </c>
    </row>
    <row r="44" spans="1:12" ht="78" customHeight="1">
      <c r="A44" s="86">
        <v>37</v>
      </c>
      <c r="B44" s="84" t="s">
        <v>118</v>
      </c>
      <c r="C44" s="85" t="s">
        <v>84</v>
      </c>
      <c r="D44" s="85">
        <v>660</v>
      </c>
      <c r="E44" s="12"/>
      <c r="F44" s="12"/>
      <c r="G44" s="12"/>
      <c r="H44" s="114"/>
      <c r="I44" s="12"/>
      <c r="J44" s="122">
        <f t="shared" si="0"/>
        <v>0</v>
      </c>
      <c r="K44" s="118">
        <f t="shared" si="1"/>
        <v>0</v>
      </c>
      <c r="L44" s="118">
        <f t="shared" si="2"/>
        <v>0</v>
      </c>
    </row>
    <row r="45" spans="1:12" ht="78" customHeight="1">
      <c r="A45" s="86">
        <v>38</v>
      </c>
      <c r="B45" s="84" t="s">
        <v>119</v>
      </c>
      <c r="C45" s="85" t="s">
        <v>84</v>
      </c>
      <c r="D45" s="85">
        <v>5</v>
      </c>
      <c r="E45" s="12"/>
      <c r="F45" s="12"/>
      <c r="G45" s="12"/>
      <c r="H45" s="114"/>
      <c r="I45" s="12"/>
      <c r="J45" s="122">
        <f t="shared" si="0"/>
        <v>0</v>
      </c>
      <c r="K45" s="118">
        <f t="shared" si="1"/>
        <v>0</v>
      </c>
      <c r="L45" s="118">
        <f t="shared" si="2"/>
        <v>0</v>
      </c>
    </row>
    <row r="46" spans="1:12" ht="78" customHeight="1">
      <c r="A46" s="86">
        <v>39</v>
      </c>
      <c r="B46" s="84" t="s">
        <v>120</v>
      </c>
      <c r="C46" s="85" t="s">
        <v>84</v>
      </c>
      <c r="D46" s="85">
        <v>5</v>
      </c>
      <c r="E46" s="12"/>
      <c r="F46" s="12"/>
      <c r="G46" s="12"/>
      <c r="H46" s="114"/>
      <c r="I46" s="12"/>
      <c r="J46" s="122">
        <f t="shared" si="0"/>
        <v>0</v>
      </c>
      <c r="K46" s="118">
        <f t="shared" si="1"/>
        <v>0</v>
      </c>
      <c r="L46" s="118">
        <f t="shared" si="2"/>
        <v>0</v>
      </c>
    </row>
    <row r="47" spans="1:12" ht="78" customHeight="1">
      <c r="A47" s="86">
        <v>40</v>
      </c>
      <c r="B47" s="84" t="s">
        <v>121</v>
      </c>
      <c r="C47" s="85" t="s">
        <v>84</v>
      </c>
      <c r="D47" s="85">
        <v>35</v>
      </c>
      <c r="E47" s="12"/>
      <c r="F47" s="12"/>
      <c r="G47" s="12"/>
      <c r="H47" s="114"/>
      <c r="I47" s="12"/>
      <c r="J47" s="122">
        <f t="shared" si="0"/>
        <v>0</v>
      </c>
      <c r="K47" s="118">
        <f t="shared" si="1"/>
        <v>0</v>
      </c>
      <c r="L47" s="118">
        <f t="shared" si="2"/>
        <v>0</v>
      </c>
    </row>
    <row r="48" spans="1:12" ht="78" customHeight="1">
      <c r="A48" s="86">
        <v>41</v>
      </c>
      <c r="B48" s="84" t="s">
        <v>122</v>
      </c>
      <c r="C48" s="85" t="s">
        <v>84</v>
      </c>
      <c r="D48" s="85">
        <v>125</v>
      </c>
      <c r="E48" s="12"/>
      <c r="F48" s="12"/>
      <c r="G48" s="12"/>
      <c r="H48" s="114"/>
      <c r="I48" s="12"/>
      <c r="J48" s="122">
        <f t="shared" si="0"/>
        <v>0</v>
      </c>
      <c r="K48" s="118">
        <f t="shared" si="1"/>
        <v>0</v>
      </c>
      <c r="L48" s="118">
        <f t="shared" si="2"/>
        <v>0</v>
      </c>
    </row>
    <row r="49" spans="1:12" ht="78" customHeight="1">
      <c r="A49" s="86">
        <v>42</v>
      </c>
      <c r="B49" s="84" t="s">
        <v>123</v>
      </c>
      <c r="C49" s="85" t="s">
        <v>84</v>
      </c>
      <c r="D49" s="85">
        <v>250</v>
      </c>
      <c r="E49" s="12"/>
      <c r="F49" s="12"/>
      <c r="G49" s="12"/>
      <c r="H49" s="114"/>
      <c r="I49" s="12"/>
      <c r="J49" s="122">
        <f t="shared" si="0"/>
        <v>0</v>
      </c>
      <c r="K49" s="118">
        <f t="shared" si="1"/>
        <v>0</v>
      </c>
      <c r="L49" s="118">
        <f t="shared" si="2"/>
        <v>0</v>
      </c>
    </row>
    <row r="50" spans="1:12" ht="78" customHeight="1">
      <c r="A50" s="86">
        <v>43</v>
      </c>
      <c r="B50" s="84" t="s">
        <v>124</v>
      </c>
      <c r="C50" s="85" t="s">
        <v>84</v>
      </c>
      <c r="D50" s="85">
        <v>10</v>
      </c>
      <c r="E50" s="12"/>
      <c r="F50" s="12"/>
      <c r="G50" s="12"/>
      <c r="H50" s="114"/>
      <c r="I50" s="12"/>
      <c r="J50" s="122">
        <f t="shared" si="0"/>
        <v>0</v>
      </c>
      <c r="K50" s="118">
        <f t="shared" si="1"/>
        <v>0</v>
      </c>
      <c r="L50" s="118">
        <f t="shared" si="2"/>
        <v>0</v>
      </c>
    </row>
    <row r="51" spans="1:12" ht="78" customHeight="1">
      <c r="A51" s="86">
        <v>44</v>
      </c>
      <c r="B51" s="84" t="s">
        <v>125</v>
      </c>
      <c r="C51" s="85" t="s">
        <v>84</v>
      </c>
      <c r="D51" s="85">
        <v>35</v>
      </c>
      <c r="E51" s="12"/>
      <c r="F51" s="12"/>
      <c r="G51" s="12"/>
      <c r="H51" s="114"/>
      <c r="I51" s="12"/>
      <c r="J51" s="122">
        <f t="shared" si="0"/>
        <v>0</v>
      </c>
      <c r="K51" s="118">
        <f t="shared" si="1"/>
        <v>0</v>
      </c>
      <c r="L51" s="118">
        <f t="shared" si="2"/>
        <v>0</v>
      </c>
    </row>
    <row r="52" spans="1:12" ht="78" customHeight="1">
      <c r="A52" s="86">
        <v>45</v>
      </c>
      <c r="B52" s="84" t="s">
        <v>126</v>
      </c>
      <c r="C52" s="85" t="s">
        <v>84</v>
      </c>
      <c r="D52" s="85">
        <v>40</v>
      </c>
      <c r="E52" s="12"/>
      <c r="F52" s="12"/>
      <c r="G52" s="12"/>
      <c r="H52" s="114"/>
      <c r="I52" s="12"/>
      <c r="J52" s="122">
        <f t="shared" si="0"/>
        <v>0</v>
      </c>
      <c r="K52" s="118">
        <f t="shared" si="1"/>
        <v>0</v>
      </c>
      <c r="L52" s="118">
        <f t="shared" si="2"/>
        <v>0</v>
      </c>
    </row>
    <row r="53" spans="1:12" ht="78" customHeight="1">
      <c r="A53" s="86">
        <v>46</v>
      </c>
      <c r="B53" s="84" t="s">
        <v>127</v>
      </c>
      <c r="C53" s="85" t="s">
        <v>84</v>
      </c>
      <c r="D53" s="85">
        <v>10</v>
      </c>
      <c r="E53" s="12"/>
      <c r="F53" s="12"/>
      <c r="G53" s="12"/>
      <c r="H53" s="114"/>
      <c r="I53" s="12"/>
      <c r="J53" s="122">
        <f t="shared" si="0"/>
        <v>0</v>
      </c>
      <c r="K53" s="118">
        <f t="shared" si="1"/>
        <v>0</v>
      </c>
      <c r="L53" s="118">
        <f t="shared" si="2"/>
        <v>0</v>
      </c>
    </row>
    <row r="54" spans="1:12" ht="78" customHeight="1">
      <c r="A54" s="86">
        <v>47</v>
      </c>
      <c r="B54" s="84" t="s">
        <v>128</v>
      </c>
      <c r="C54" s="85" t="s">
        <v>84</v>
      </c>
      <c r="D54" s="85">
        <v>270</v>
      </c>
      <c r="E54" s="12"/>
      <c r="F54" s="12"/>
      <c r="G54" s="12"/>
      <c r="H54" s="114"/>
      <c r="I54" s="12"/>
      <c r="J54" s="122">
        <f t="shared" si="0"/>
        <v>0</v>
      </c>
      <c r="K54" s="118">
        <f t="shared" si="1"/>
        <v>0</v>
      </c>
      <c r="L54" s="118">
        <f t="shared" si="2"/>
        <v>0</v>
      </c>
    </row>
    <row r="55" spans="1:12" ht="78" customHeight="1">
      <c r="A55" s="86">
        <v>48</v>
      </c>
      <c r="B55" s="84" t="s">
        <v>129</v>
      </c>
      <c r="C55" s="85" t="s">
        <v>84</v>
      </c>
      <c r="D55" s="85">
        <v>60</v>
      </c>
      <c r="E55" s="12"/>
      <c r="F55" s="12"/>
      <c r="G55" s="12"/>
      <c r="H55" s="114"/>
      <c r="I55" s="12"/>
      <c r="J55" s="122">
        <f t="shared" si="0"/>
        <v>0</v>
      </c>
      <c r="K55" s="118">
        <f t="shared" si="1"/>
        <v>0</v>
      </c>
      <c r="L55" s="118">
        <f t="shared" si="2"/>
        <v>0</v>
      </c>
    </row>
    <row r="56" spans="1:12" ht="78" customHeight="1">
      <c r="A56" s="86">
        <v>49</v>
      </c>
      <c r="B56" s="84" t="s">
        <v>130</v>
      </c>
      <c r="C56" s="85" t="s">
        <v>84</v>
      </c>
      <c r="D56" s="85">
        <v>5</v>
      </c>
      <c r="E56" s="12"/>
      <c r="F56" s="12"/>
      <c r="G56" s="12"/>
      <c r="H56" s="114"/>
      <c r="I56" s="12"/>
      <c r="J56" s="122">
        <f t="shared" si="0"/>
        <v>0</v>
      </c>
      <c r="K56" s="118">
        <f t="shared" si="1"/>
        <v>0</v>
      </c>
      <c r="L56" s="118">
        <f t="shared" si="2"/>
        <v>0</v>
      </c>
    </row>
    <row r="57" spans="1:12" ht="78" customHeight="1">
      <c r="A57" s="86">
        <v>50</v>
      </c>
      <c r="B57" s="84" t="s">
        <v>131</v>
      </c>
      <c r="C57" s="85" t="s">
        <v>84</v>
      </c>
      <c r="D57" s="85">
        <v>10</v>
      </c>
      <c r="E57" s="12"/>
      <c r="F57" s="12"/>
      <c r="G57" s="12"/>
      <c r="H57" s="114"/>
      <c r="I57" s="12"/>
      <c r="J57" s="122">
        <f t="shared" si="0"/>
        <v>0</v>
      </c>
      <c r="K57" s="118">
        <f t="shared" si="1"/>
        <v>0</v>
      </c>
      <c r="L57" s="118">
        <f t="shared" si="2"/>
        <v>0</v>
      </c>
    </row>
    <row r="58" spans="1:12" ht="78" customHeight="1">
      <c r="A58" s="86">
        <v>51</v>
      </c>
      <c r="B58" s="84" t="s">
        <v>132</v>
      </c>
      <c r="C58" s="85" t="s">
        <v>84</v>
      </c>
      <c r="D58" s="85">
        <v>1</v>
      </c>
      <c r="E58" s="12"/>
      <c r="F58" s="12"/>
      <c r="G58" s="12"/>
      <c r="H58" s="114"/>
      <c r="I58" s="12"/>
      <c r="J58" s="122">
        <f t="shared" si="0"/>
        <v>0</v>
      </c>
      <c r="K58" s="118">
        <f t="shared" si="1"/>
        <v>0</v>
      </c>
      <c r="L58" s="118">
        <f t="shared" si="2"/>
        <v>0</v>
      </c>
    </row>
    <row r="59" spans="1:12" ht="78" customHeight="1">
      <c r="A59" s="86">
        <v>52</v>
      </c>
      <c r="B59" s="84" t="s">
        <v>133</v>
      </c>
      <c r="C59" s="85" t="s">
        <v>84</v>
      </c>
      <c r="D59" s="85">
        <v>1</v>
      </c>
      <c r="E59" s="12"/>
      <c r="F59" s="12"/>
      <c r="G59" s="12"/>
      <c r="H59" s="114"/>
      <c r="I59" s="12"/>
      <c r="J59" s="122">
        <f t="shared" si="0"/>
        <v>0</v>
      </c>
      <c r="K59" s="118">
        <f t="shared" si="1"/>
        <v>0</v>
      </c>
      <c r="L59" s="118">
        <f t="shared" si="2"/>
        <v>0</v>
      </c>
    </row>
    <row r="60" spans="1:12" ht="78" customHeight="1">
      <c r="A60" s="86">
        <v>53</v>
      </c>
      <c r="B60" s="84" t="s">
        <v>134</v>
      </c>
      <c r="C60" s="85" t="s">
        <v>84</v>
      </c>
      <c r="D60" s="85">
        <v>48</v>
      </c>
      <c r="E60" s="12"/>
      <c r="F60" s="12"/>
      <c r="G60" s="12"/>
      <c r="H60" s="114"/>
      <c r="I60" s="12"/>
      <c r="J60" s="122">
        <f t="shared" si="0"/>
        <v>0</v>
      </c>
      <c r="K60" s="118">
        <f t="shared" si="1"/>
        <v>0</v>
      </c>
      <c r="L60" s="118">
        <f t="shared" si="2"/>
        <v>0</v>
      </c>
    </row>
    <row r="61" spans="1:12" ht="78" customHeight="1">
      <c r="A61" s="86">
        <v>54</v>
      </c>
      <c r="B61" s="84" t="s">
        <v>135</v>
      </c>
      <c r="C61" s="85" t="s">
        <v>84</v>
      </c>
      <c r="D61" s="85">
        <v>960</v>
      </c>
      <c r="E61" s="12"/>
      <c r="F61" s="12"/>
      <c r="G61" s="12"/>
      <c r="H61" s="114"/>
      <c r="I61" s="12"/>
      <c r="J61" s="122">
        <f t="shared" si="0"/>
        <v>0</v>
      </c>
      <c r="K61" s="118">
        <f t="shared" si="1"/>
        <v>0</v>
      </c>
      <c r="L61" s="118">
        <f t="shared" si="2"/>
        <v>0</v>
      </c>
    </row>
    <row r="62" spans="1:12" ht="78" customHeight="1">
      <c r="A62" s="86">
        <v>55</v>
      </c>
      <c r="B62" s="84" t="s">
        <v>136</v>
      </c>
      <c r="C62" s="85" t="s">
        <v>84</v>
      </c>
      <c r="D62" s="85">
        <v>396</v>
      </c>
      <c r="E62" s="12"/>
      <c r="F62" s="12"/>
      <c r="G62" s="12"/>
      <c r="H62" s="114"/>
      <c r="I62" s="12"/>
      <c r="J62" s="122">
        <f t="shared" si="0"/>
        <v>0</v>
      </c>
      <c r="K62" s="118">
        <f t="shared" si="1"/>
        <v>0</v>
      </c>
      <c r="L62" s="118">
        <f t="shared" si="2"/>
        <v>0</v>
      </c>
    </row>
    <row r="63" spans="1:12" ht="78" customHeight="1">
      <c r="A63" s="86">
        <v>56</v>
      </c>
      <c r="B63" s="84" t="s">
        <v>137</v>
      </c>
      <c r="C63" s="85" t="s">
        <v>84</v>
      </c>
      <c r="D63" s="85">
        <v>46</v>
      </c>
      <c r="E63" s="12"/>
      <c r="F63" s="12"/>
      <c r="G63" s="12"/>
      <c r="H63" s="114"/>
      <c r="I63" s="12"/>
      <c r="J63" s="122">
        <f t="shared" si="0"/>
        <v>0</v>
      </c>
      <c r="K63" s="118">
        <f t="shared" si="1"/>
        <v>0</v>
      </c>
      <c r="L63" s="118">
        <f t="shared" si="2"/>
        <v>0</v>
      </c>
    </row>
    <row r="64" spans="1:12" ht="78" customHeight="1">
      <c r="A64" s="86">
        <v>57</v>
      </c>
      <c r="B64" s="84" t="s">
        <v>138</v>
      </c>
      <c r="C64" s="85" t="s">
        <v>84</v>
      </c>
      <c r="D64" s="85">
        <v>2</v>
      </c>
      <c r="E64" s="12"/>
      <c r="F64" s="12"/>
      <c r="G64" s="12"/>
      <c r="H64" s="114"/>
      <c r="I64" s="12"/>
      <c r="J64" s="122">
        <f t="shared" si="0"/>
        <v>0</v>
      </c>
      <c r="K64" s="118">
        <f t="shared" si="1"/>
        <v>0</v>
      </c>
      <c r="L64" s="118">
        <f t="shared" si="2"/>
        <v>0</v>
      </c>
    </row>
    <row r="65" spans="1:12" ht="78" customHeight="1">
      <c r="A65" s="86">
        <v>58</v>
      </c>
      <c r="B65" s="84" t="s">
        <v>139</v>
      </c>
      <c r="C65" s="85" t="s">
        <v>84</v>
      </c>
      <c r="D65" s="85">
        <v>3</v>
      </c>
      <c r="E65" s="12"/>
      <c r="F65" s="12"/>
      <c r="G65" s="12"/>
      <c r="H65" s="114"/>
      <c r="I65" s="12"/>
      <c r="J65" s="122">
        <f t="shared" si="0"/>
        <v>0</v>
      </c>
      <c r="K65" s="118">
        <f t="shared" si="1"/>
        <v>0</v>
      </c>
      <c r="L65" s="118">
        <f t="shared" si="2"/>
        <v>0</v>
      </c>
    </row>
    <row r="66" spans="1:12" ht="78" customHeight="1">
      <c r="A66" s="86">
        <v>59</v>
      </c>
      <c r="B66" s="84" t="s">
        <v>140</v>
      </c>
      <c r="C66" s="85" t="s">
        <v>84</v>
      </c>
      <c r="D66" s="85">
        <v>3</v>
      </c>
      <c r="E66" s="12"/>
      <c r="F66" s="12"/>
      <c r="G66" s="12"/>
      <c r="H66" s="114"/>
      <c r="I66" s="12"/>
      <c r="J66" s="122">
        <f t="shared" si="0"/>
        <v>0</v>
      </c>
      <c r="K66" s="118">
        <f t="shared" si="1"/>
        <v>0</v>
      </c>
      <c r="L66" s="118">
        <f t="shared" si="2"/>
        <v>0</v>
      </c>
    </row>
    <row r="67" spans="1:12" ht="78" customHeight="1">
      <c r="A67" s="86">
        <v>60</v>
      </c>
      <c r="B67" s="84" t="s">
        <v>141</v>
      </c>
      <c r="C67" s="85" t="s">
        <v>84</v>
      </c>
      <c r="D67" s="85">
        <v>4</v>
      </c>
      <c r="E67" s="12"/>
      <c r="F67" s="12"/>
      <c r="G67" s="12"/>
      <c r="H67" s="114"/>
      <c r="I67" s="12"/>
      <c r="J67" s="122">
        <f t="shared" si="0"/>
        <v>0</v>
      </c>
      <c r="K67" s="118">
        <f t="shared" si="1"/>
        <v>0</v>
      </c>
      <c r="L67" s="118">
        <f t="shared" si="2"/>
        <v>0</v>
      </c>
    </row>
    <row r="68" spans="1:12" ht="78" customHeight="1">
      <c r="A68" s="86">
        <v>61</v>
      </c>
      <c r="B68" s="84" t="s">
        <v>142</v>
      </c>
      <c r="C68" s="85" t="s">
        <v>84</v>
      </c>
      <c r="D68" s="85">
        <v>100</v>
      </c>
      <c r="E68" s="12"/>
      <c r="F68" s="12"/>
      <c r="G68" s="12"/>
      <c r="H68" s="114"/>
      <c r="I68" s="12"/>
      <c r="J68" s="122">
        <f t="shared" si="0"/>
        <v>0</v>
      </c>
      <c r="K68" s="118">
        <f t="shared" si="1"/>
        <v>0</v>
      </c>
      <c r="L68" s="118">
        <f t="shared" si="2"/>
        <v>0</v>
      </c>
    </row>
    <row r="69" spans="1:12" ht="78" customHeight="1">
      <c r="A69" s="86">
        <v>62</v>
      </c>
      <c r="B69" s="84" t="s">
        <v>143</v>
      </c>
      <c r="C69" s="85" t="s">
        <v>144</v>
      </c>
      <c r="D69" s="85">
        <v>200</v>
      </c>
      <c r="E69" s="12"/>
      <c r="F69" s="12"/>
      <c r="G69" s="12"/>
      <c r="H69" s="114"/>
      <c r="I69" s="12"/>
      <c r="J69" s="122">
        <f t="shared" si="0"/>
        <v>0</v>
      </c>
      <c r="K69" s="118">
        <f t="shared" si="1"/>
        <v>0</v>
      </c>
      <c r="L69" s="118">
        <f t="shared" si="2"/>
        <v>0</v>
      </c>
    </row>
    <row r="70" spans="1:12" ht="78" customHeight="1">
      <c r="A70" s="86">
        <v>63</v>
      </c>
      <c r="B70" s="84" t="s">
        <v>145</v>
      </c>
      <c r="C70" s="85" t="s">
        <v>144</v>
      </c>
      <c r="D70" s="85">
        <v>350</v>
      </c>
      <c r="E70" s="12"/>
      <c r="F70" s="12"/>
      <c r="G70" s="12"/>
      <c r="H70" s="114"/>
      <c r="I70" s="12"/>
      <c r="J70" s="122">
        <f t="shared" si="0"/>
        <v>0</v>
      </c>
      <c r="K70" s="118">
        <f t="shared" si="1"/>
        <v>0</v>
      </c>
      <c r="L70" s="118">
        <f t="shared" si="2"/>
        <v>0</v>
      </c>
    </row>
    <row r="71" spans="1:12" ht="78" customHeight="1">
      <c r="A71" s="86">
        <v>64</v>
      </c>
      <c r="B71" s="84" t="s">
        <v>146</v>
      </c>
      <c r="C71" s="85" t="s">
        <v>147</v>
      </c>
      <c r="D71" s="85">
        <v>1105</v>
      </c>
      <c r="E71" s="12"/>
      <c r="F71" s="12"/>
      <c r="G71" s="12"/>
      <c r="H71" s="114"/>
      <c r="I71" s="12"/>
      <c r="J71" s="122">
        <f t="shared" si="0"/>
        <v>0</v>
      </c>
      <c r="K71" s="118">
        <f t="shared" si="1"/>
        <v>0</v>
      </c>
      <c r="L71" s="118">
        <f t="shared" si="2"/>
        <v>0</v>
      </c>
    </row>
    <row r="72" spans="1:12" ht="78" customHeight="1">
      <c r="A72" s="86">
        <v>65</v>
      </c>
      <c r="B72" s="84" t="s">
        <v>148</v>
      </c>
      <c r="C72" s="85" t="s">
        <v>147</v>
      </c>
      <c r="D72" s="85">
        <v>2691</v>
      </c>
      <c r="E72" s="12"/>
      <c r="F72" s="12"/>
      <c r="G72" s="12"/>
      <c r="H72" s="114"/>
      <c r="I72" s="12"/>
      <c r="J72" s="122">
        <f t="shared" si="0"/>
        <v>0</v>
      </c>
      <c r="K72" s="118">
        <f t="shared" si="1"/>
        <v>0</v>
      </c>
      <c r="L72" s="118">
        <f t="shared" si="2"/>
        <v>0</v>
      </c>
    </row>
    <row r="73" spans="1:12" ht="78" customHeight="1">
      <c r="A73" s="86">
        <v>66</v>
      </c>
      <c r="B73" s="84" t="s">
        <v>149</v>
      </c>
      <c r="C73" s="85" t="s">
        <v>147</v>
      </c>
      <c r="D73" s="85">
        <v>143</v>
      </c>
      <c r="E73" s="12"/>
      <c r="F73" s="12"/>
      <c r="G73" s="12"/>
      <c r="H73" s="114"/>
      <c r="I73" s="12"/>
      <c r="J73" s="122">
        <f t="shared" ref="J73:J136" si="3">H73+H73*I73/100</f>
        <v>0</v>
      </c>
      <c r="K73" s="118">
        <f t="shared" ref="K73:K136" si="4">D73*H73</f>
        <v>0</v>
      </c>
      <c r="L73" s="118">
        <f t="shared" ref="L73:L136" si="5">K73+K73*I73/100</f>
        <v>0</v>
      </c>
    </row>
    <row r="74" spans="1:12" ht="78" customHeight="1">
      <c r="A74" s="86">
        <v>67</v>
      </c>
      <c r="B74" s="84" t="s">
        <v>150</v>
      </c>
      <c r="C74" s="85" t="s">
        <v>147</v>
      </c>
      <c r="D74" s="85">
        <v>1840</v>
      </c>
      <c r="E74" s="12"/>
      <c r="F74" s="12"/>
      <c r="G74" s="12"/>
      <c r="H74" s="114"/>
      <c r="I74" s="12"/>
      <c r="J74" s="122">
        <f t="shared" si="3"/>
        <v>0</v>
      </c>
      <c r="K74" s="118">
        <f t="shared" si="4"/>
        <v>0</v>
      </c>
      <c r="L74" s="118">
        <f t="shared" si="5"/>
        <v>0</v>
      </c>
    </row>
    <row r="75" spans="1:12" ht="78" customHeight="1">
      <c r="A75" s="86">
        <v>68</v>
      </c>
      <c r="B75" s="84" t="s">
        <v>151</v>
      </c>
      <c r="C75" s="85" t="s">
        <v>147</v>
      </c>
      <c r="D75" s="85">
        <v>2040</v>
      </c>
      <c r="E75" s="12"/>
      <c r="F75" s="12"/>
      <c r="G75" s="12"/>
      <c r="H75" s="114"/>
      <c r="I75" s="12"/>
      <c r="J75" s="122">
        <f t="shared" si="3"/>
        <v>0</v>
      </c>
      <c r="K75" s="118">
        <f t="shared" si="4"/>
        <v>0</v>
      </c>
      <c r="L75" s="118">
        <f t="shared" si="5"/>
        <v>0</v>
      </c>
    </row>
    <row r="76" spans="1:12" ht="78" customHeight="1">
      <c r="A76" s="86">
        <v>69</v>
      </c>
      <c r="B76" s="84" t="s">
        <v>152</v>
      </c>
      <c r="C76" s="85" t="s">
        <v>147</v>
      </c>
      <c r="D76" s="85">
        <v>360</v>
      </c>
      <c r="E76" s="12"/>
      <c r="F76" s="12"/>
      <c r="G76" s="12"/>
      <c r="H76" s="114"/>
      <c r="I76" s="12"/>
      <c r="J76" s="122">
        <f t="shared" si="3"/>
        <v>0</v>
      </c>
      <c r="K76" s="118">
        <f t="shared" si="4"/>
        <v>0</v>
      </c>
      <c r="L76" s="118">
        <f t="shared" si="5"/>
        <v>0</v>
      </c>
    </row>
    <row r="77" spans="1:12" ht="78" customHeight="1">
      <c r="A77" s="86">
        <v>70</v>
      </c>
      <c r="B77" s="84" t="s">
        <v>153</v>
      </c>
      <c r="C77" s="85" t="s">
        <v>147</v>
      </c>
      <c r="D77" s="85">
        <v>202</v>
      </c>
      <c r="E77" s="12"/>
      <c r="F77" s="12"/>
      <c r="G77" s="12"/>
      <c r="H77" s="114"/>
      <c r="I77" s="12"/>
      <c r="J77" s="122">
        <f t="shared" si="3"/>
        <v>0</v>
      </c>
      <c r="K77" s="118">
        <f t="shared" si="4"/>
        <v>0</v>
      </c>
      <c r="L77" s="118">
        <f t="shared" si="5"/>
        <v>0</v>
      </c>
    </row>
    <row r="78" spans="1:12" ht="78" customHeight="1">
      <c r="A78" s="86">
        <v>71</v>
      </c>
      <c r="B78" s="84" t="s">
        <v>154</v>
      </c>
      <c r="C78" s="85" t="s">
        <v>147</v>
      </c>
      <c r="D78" s="85">
        <v>1080</v>
      </c>
      <c r="E78" s="12"/>
      <c r="F78" s="12"/>
      <c r="G78" s="12"/>
      <c r="H78" s="114"/>
      <c r="I78" s="12"/>
      <c r="J78" s="122">
        <f t="shared" si="3"/>
        <v>0</v>
      </c>
      <c r="K78" s="118">
        <f t="shared" si="4"/>
        <v>0</v>
      </c>
      <c r="L78" s="118">
        <f t="shared" si="5"/>
        <v>0</v>
      </c>
    </row>
    <row r="79" spans="1:12" ht="78" customHeight="1">
      <c r="A79" s="86">
        <v>72</v>
      </c>
      <c r="B79" s="84" t="s">
        <v>155</v>
      </c>
      <c r="C79" s="85" t="s">
        <v>147</v>
      </c>
      <c r="D79" s="85">
        <v>90</v>
      </c>
      <c r="E79" s="12"/>
      <c r="F79" s="12"/>
      <c r="G79" s="12"/>
      <c r="H79" s="114"/>
      <c r="I79" s="12"/>
      <c r="J79" s="122">
        <f t="shared" si="3"/>
        <v>0</v>
      </c>
      <c r="K79" s="118">
        <f t="shared" si="4"/>
        <v>0</v>
      </c>
      <c r="L79" s="118">
        <f t="shared" si="5"/>
        <v>0</v>
      </c>
    </row>
    <row r="80" spans="1:12" ht="78" customHeight="1">
      <c r="A80" s="86">
        <v>73</v>
      </c>
      <c r="B80" s="84" t="s">
        <v>156</v>
      </c>
      <c r="C80" s="85" t="s">
        <v>147</v>
      </c>
      <c r="D80" s="85">
        <v>165</v>
      </c>
      <c r="E80" s="12"/>
      <c r="F80" s="12"/>
      <c r="G80" s="12"/>
      <c r="H80" s="114"/>
      <c r="I80" s="12"/>
      <c r="J80" s="122">
        <f t="shared" si="3"/>
        <v>0</v>
      </c>
      <c r="K80" s="118">
        <f t="shared" si="4"/>
        <v>0</v>
      </c>
      <c r="L80" s="118">
        <f t="shared" si="5"/>
        <v>0</v>
      </c>
    </row>
    <row r="81" spans="1:12" ht="78" customHeight="1">
      <c r="A81" s="86">
        <v>74</v>
      </c>
      <c r="B81" s="84" t="s">
        <v>157</v>
      </c>
      <c r="C81" s="85" t="s">
        <v>147</v>
      </c>
      <c r="D81" s="85">
        <v>161</v>
      </c>
      <c r="E81" s="12"/>
      <c r="F81" s="12"/>
      <c r="G81" s="12"/>
      <c r="H81" s="114"/>
      <c r="I81" s="12"/>
      <c r="J81" s="122">
        <f t="shared" si="3"/>
        <v>0</v>
      </c>
      <c r="K81" s="118">
        <f t="shared" si="4"/>
        <v>0</v>
      </c>
      <c r="L81" s="118">
        <f t="shared" si="5"/>
        <v>0</v>
      </c>
    </row>
    <row r="82" spans="1:12" ht="78" customHeight="1">
      <c r="A82" s="86">
        <v>75</v>
      </c>
      <c r="B82" s="84" t="s">
        <v>158</v>
      </c>
      <c r="C82" s="85" t="s">
        <v>84</v>
      </c>
      <c r="D82" s="85">
        <v>7000</v>
      </c>
      <c r="E82" s="12"/>
      <c r="F82" s="12"/>
      <c r="G82" s="12"/>
      <c r="H82" s="114"/>
      <c r="I82" s="12"/>
      <c r="J82" s="122">
        <f t="shared" si="3"/>
        <v>0</v>
      </c>
      <c r="K82" s="118">
        <f t="shared" si="4"/>
        <v>0</v>
      </c>
      <c r="L82" s="118">
        <f t="shared" si="5"/>
        <v>0</v>
      </c>
    </row>
    <row r="83" spans="1:12" ht="78" customHeight="1">
      <c r="A83" s="86">
        <v>76</v>
      </c>
      <c r="B83" s="84" t="s">
        <v>159</v>
      </c>
      <c r="C83" s="85" t="s">
        <v>84</v>
      </c>
      <c r="D83" s="85">
        <v>3500</v>
      </c>
      <c r="E83" s="12"/>
      <c r="F83" s="12"/>
      <c r="G83" s="12"/>
      <c r="H83" s="114"/>
      <c r="I83" s="12"/>
      <c r="J83" s="122">
        <f t="shared" si="3"/>
        <v>0</v>
      </c>
      <c r="K83" s="118">
        <f t="shared" si="4"/>
        <v>0</v>
      </c>
      <c r="L83" s="118">
        <f t="shared" si="5"/>
        <v>0</v>
      </c>
    </row>
    <row r="84" spans="1:12" ht="78" customHeight="1">
      <c r="A84" s="86">
        <v>77</v>
      </c>
      <c r="B84" s="84" t="s">
        <v>160</v>
      </c>
      <c r="C84" s="85" t="s">
        <v>84</v>
      </c>
      <c r="D84" s="85">
        <v>10800</v>
      </c>
      <c r="E84" s="12"/>
      <c r="F84" s="12"/>
      <c r="G84" s="12"/>
      <c r="H84" s="114"/>
      <c r="I84" s="12"/>
      <c r="J84" s="122">
        <f t="shared" si="3"/>
        <v>0</v>
      </c>
      <c r="K84" s="118">
        <f t="shared" si="4"/>
        <v>0</v>
      </c>
      <c r="L84" s="118">
        <f t="shared" si="5"/>
        <v>0</v>
      </c>
    </row>
    <row r="85" spans="1:12" ht="78" customHeight="1">
      <c r="A85" s="86">
        <v>78</v>
      </c>
      <c r="B85" s="84" t="s">
        <v>161</v>
      </c>
      <c r="C85" s="85" t="s">
        <v>147</v>
      </c>
      <c r="D85" s="85">
        <v>14280</v>
      </c>
      <c r="E85" s="12"/>
      <c r="F85" s="12"/>
      <c r="G85" s="12"/>
      <c r="H85" s="114"/>
      <c r="I85" s="12"/>
      <c r="J85" s="122">
        <f t="shared" si="3"/>
        <v>0</v>
      </c>
      <c r="K85" s="118">
        <f t="shared" si="4"/>
        <v>0</v>
      </c>
      <c r="L85" s="118">
        <f t="shared" si="5"/>
        <v>0</v>
      </c>
    </row>
    <row r="86" spans="1:12" ht="78" customHeight="1">
      <c r="A86" s="86">
        <v>79</v>
      </c>
      <c r="B86" s="84" t="s">
        <v>162</v>
      </c>
      <c r="C86" s="85" t="s">
        <v>147</v>
      </c>
      <c r="D86" s="85">
        <v>80</v>
      </c>
      <c r="E86" s="12"/>
      <c r="F86" s="12"/>
      <c r="G86" s="12"/>
      <c r="H86" s="114"/>
      <c r="I86" s="12"/>
      <c r="J86" s="122">
        <f t="shared" si="3"/>
        <v>0</v>
      </c>
      <c r="K86" s="118">
        <f t="shared" si="4"/>
        <v>0</v>
      </c>
      <c r="L86" s="118">
        <f t="shared" si="5"/>
        <v>0</v>
      </c>
    </row>
    <row r="87" spans="1:12" ht="78" customHeight="1">
      <c r="A87" s="86">
        <v>80</v>
      </c>
      <c r="B87" s="84" t="s">
        <v>163</v>
      </c>
      <c r="C87" s="85" t="s">
        <v>147</v>
      </c>
      <c r="D87" s="85">
        <v>30</v>
      </c>
      <c r="E87" s="12"/>
      <c r="F87" s="12"/>
      <c r="G87" s="12"/>
      <c r="H87" s="114"/>
      <c r="I87" s="12"/>
      <c r="J87" s="122">
        <f t="shared" si="3"/>
        <v>0</v>
      </c>
      <c r="K87" s="118">
        <f t="shared" si="4"/>
        <v>0</v>
      </c>
      <c r="L87" s="118">
        <f t="shared" si="5"/>
        <v>0</v>
      </c>
    </row>
    <row r="88" spans="1:12" ht="78" customHeight="1">
      <c r="A88" s="86">
        <v>81</v>
      </c>
      <c r="B88" s="84" t="s">
        <v>164</v>
      </c>
      <c r="C88" s="85" t="s">
        <v>147</v>
      </c>
      <c r="D88" s="85">
        <v>16</v>
      </c>
      <c r="E88" s="12"/>
      <c r="F88" s="12"/>
      <c r="G88" s="12"/>
      <c r="H88" s="114"/>
      <c r="I88" s="12"/>
      <c r="J88" s="122">
        <f t="shared" si="3"/>
        <v>0</v>
      </c>
      <c r="K88" s="118">
        <f t="shared" si="4"/>
        <v>0</v>
      </c>
      <c r="L88" s="118">
        <f t="shared" si="5"/>
        <v>0</v>
      </c>
    </row>
    <row r="89" spans="1:12" ht="78" customHeight="1">
      <c r="A89" s="86">
        <v>82</v>
      </c>
      <c r="B89" s="84" t="s">
        <v>165</v>
      </c>
      <c r="C89" s="85" t="s">
        <v>147</v>
      </c>
      <c r="D89" s="85">
        <v>1800</v>
      </c>
      <c r="E89" s="12"/>
      <c r="F89" s="12"/>
      <c r="G89" s="12"/>
      <c r="H89" s="114"/>
      <c r="I89" s="12"/>
      <c r="J89" s="122">
        <f t="shared" si="3"/>
        <v>0</v>
      </c>
      <c r="K89" s="118">
        <f t="shared" si="4"/>
        <v>0</v>
      </c>
      <c r="L89" s="118">
        <f t="shared" si="5"/>
        <v>0</v>
      </c>
    </row>
    <row r="90" spans="1:12" ht="78" customHeight="1">
      <c r="A90" s="86">
        <v>83</v>
      </c>
      <c r="B90" s="84" t="s">
        <v>166</v>
      </c>
      <c r="C90" s="85" t="s">
        <v>147</v>
      </c>
      <c r="D90" s="85">
        <v>150</v>
      </c>
      <c r="E90" s="12"/>
      <c r="F90" s="12"/>
      <c r="G90" s="12"/>
      <c r="H90" s="114"/>
      <c r="I90" s="12"/>
      <c r="J90" s="122">
        <f t="shared" si="3"/>
        <v>0</v>
      </c>
      <c r="K90" s="118">
        <f t="shared" si="4"/>
        <v>0</v>
      </c>
      <c r="L90" s="118">
        <f t="shared" si="5"/>
        <v>0</v>
      </c>
    </row>
    <row r="91" spans="1:12" ht="78" customHeight="1">
      <c r="A91" s="86">
        <v>84</v>
      </c>
      <c r="B91" s="84" t="s">
        <v>165</v>
      </c>
      <c r="C91" s="85" t="s">
        <v>147</v>
      </c>
      <c r="D91" s="85">
        <v>8800</v>
      </c>
      <c r="E91" s="12"/>
      <c r="F91" s="12"/>
      <c r="G91" s="12"/>
      <c r="H91" s="114"/>
      <c r="I91" s="12"/>
      <c r="J91" s="122">
        <f t="shared" si="3"/>
        <v>0</v>
      </c>
      <c r="K91" s="118">
        <f t="shared" si="4"/>
        <v>0</v>
      </c>
      <c r="L91" s="118">
        <f t="shared" si="5"/>
        <v>0</v>
      </c>
    </row>
    <row r="92" spans="1:12" ht="78" customHeight="1">
      <c r="A92" s="86">
        <v>85</v>
      </c>
      <c r="B92" s="84" t="s">
        <v>167</v>
      </c>
      <c r="C92" s="85" t="s">
        <v>147</v>
      </c>
      <c r="D92" s="85">
        <v>1050</v>
      </c>
      <c r="E92" s="12"/>
      <c r="F92" s="12"/>
      <c r="G92" s="12"/>
      <c r="H92" s="114"/>
      <c r="I92" s="12"/>
      <c r="J92" s="122">
        <f t="shared" si="3"/>
        <v>0</v>
      </c>
      <c r="K92" s="118">
        <f t="shared" si="4"/>
        <v>0</v>
      </c>
      <c r="L92" s="118">
        <f t="shared" si="5"/>
        <v>0</v>
      </c>
    </row>
    <row r="93" spans="1:12" ht="78" customHeight="1">
      <c r="A93" s="86">
        <v>86</v>
      </c>
      <c r="B93" s="84" t="s">
        <v>168</v>
      </c>
      <c r="C93" s="85" t="s">
        <v>147</v>
      </c>
      <c r="D93" s="85">
        <v>240</v>
      </c>
      <c r="E93" s="12"/>
      <c r="F93" s="12"/>
      <c r="G93" s="12"/>
      <c r="H93" s="114"/>
      <c r="I93" s="12"/>
      <c r="J93" s="122">
        <f t="shared" si="3"/>
        <v>0</v>
      </c>
      <c r="K93" s="118">
        <f t="shared" si="4"/>
        <v>0</v>
      </c>
      <c r="L93" s="118">
        <f t="shared" si="5"/>
        <v>0</v>
      </c>
    </row>
    <row r="94" spans="1:12" ht="78" customHeight="1">
      <c r="A94" s="86">
        <v>87</v>
      </c>
      <c r="B94" s="84" t="s">
        <v>169</v>
      </c>
      <c r="C94" s="85" t="s">
        <v>147</v>
      </c>
      <c r="D94" s="85">
        <v>280</v>
      </c>
      <c r="E94" s="12"/>
      <c r="F94" s="12"/>
      <c r="G94" s="12"/>
      <c r="H94" s="114"/>
      <c r="I94" s="12"/>
      <c r="J94" s="122">
        <f t="shared" si="3"/>
        <v>0</v>
      </c>
      <c r="K94" s="118">
        <f t="shared" si="4"/>
        <v>0</v>
      </c>
      <c r="L94" s="118">
        <f t="shared" si="5"/>
        <v>0</v>
      </c>
    </row>
    <row r="95" spans="1:12" ht="78" customHeight="1">
      <c r="A95" s="86">
        <v>88</v>
      </c>
      <c r="B95" s="84" t="s">
        <v>170</v>
      </c>
      <c r="C95" s="85" t="s">
        <v>84</v>
      </c>
      <c r="D95" s="85">
        <v>20</v>
      </c>
      <c r="E95" s="12"/>
      <c r="F95" s="12"/>
      <c r="G95" s="12"/>
      <c r="H95" s="114"/>
      <c r="I95" s="12"/>
      <c r="J95" s="122">
        <f t="shared" si="3"/>
        <v>0</v>
      </c>
      <c r="K95" s="118">
        <f t="shared" si="4"/>
        <v>0</v>
      </c>
      <c r="L95" s="118">
        <f t="shared" si="5"/>
        <v>0</v>
      </c>
    </row>
    <row r="96" spans="1:12" ht="78" customHeight="1">
      <c r="A96" s="86">
        <v>89</v>
      </c>
      <c r="B96" s="84" t="s">
        <v>171</v>
      </c>
      <c r="C96" s="85" t="s">
        <v>84</v>
      </c>
      <c r="D96" s="85">
        <v>11</v>
      </c>
      <c r="E96" s="12"/>
      <c r="F96" s="12"/>
      <c r="G96" s="12"/>
      <c r="H96" s="114"/>
      <c r="I96" s="12"/>
      <c r="J96" s="122">
        <f t="shared" si="3"/>
        <v>0</v>
      </c>
      <c r="K96" s="118">
        <f t="shared" si="4"/>
        <v>0</v>
      </c>
      <c r="L96" s="118">
        <f t="shared" si="5"/>
        <v>0</v>
      </c>
    </row>
    <row r="97" spans="1:12" ht="78" customHeight="1">
      <c r="A97" s="86">
        <v>90</v>
      </c>
      <c r="B97" s="84" t="s">
        <v>172</v>
      </c>
      <c r="C97" s="85" t="s">
        <v>84</v>
      </c>
      <c r="D97" s="85">
        <v>27</v>
      </c>
      <c r="E97" s="12"/>
      <c r="F97" s="12"/>
      <c r="G97" s="12"/>
      <c r="H97" s="114"/>
      <c r="I97" s="12"/>
      <c r="J97" s="122">
        <f t="shared" si="3"/>
        <v>0</v>
      </c>
      <c r="K97" s="118">
        <f t="shared" si="4"/>
        <v>0</v>
      </c>
      <c r="L97" s="118">
        <f t="shared" si="5"/>
        <v>0</v>
      </c>
    </row>
    <row r="98" spans="1:12" ht="78" customHeight="1">
      <c r="A98" s="86">
        <v>91</v>
      </c>
      <c r="B98" s="84" t="s">
        <v>173</v>
      </c>
      <c r="C98" s="85" t="s">
        <v>84</v>
      </c>
      <c r="D98" s="85">
        <v>203</v>
      </c>
      <c r="E98" s="12"/>
      <c r="F98" s="12"/>
      <c r="G98" s="12"/>
      <c r="H98" s="114"/>
      <c r="I98" s="12"/>
      <c r="J98" s="122">
        <f t="shared" si="3"/>
        <v>0</v>
      </c>
      <c r="K98" s="118">
        <f t="shared" si="4"/>
        <v>0</v>
      </c>
      <c r="L98" s="118">
        <f t="shared" si="5"/>
        <v>0</v>
      </c>
    </row>
    <row r="99" spans="1:12" ht="78" customHeight="1">
      <c r="A99" s="86">
        <v>92</v>
      </c>
      <c r="B99" s="84" t="s">
        <v>174</v>
      </c>
      <c r="C99" s="85" t="s">
        <v>84</v>
      </c>
      <c r="D99" s="85">
        <v>10</v>
      </c>
      <c r="E99" s="12"/>
      <c r="F99" s="12"/>
      <c r="G99" s="12"/>
      <c r="H99" s="114"/>
      <c r="I99" s="12"/>
      <c r="J99" s="122">
        <f t="shared" si="3"/>
        <v>0</v>
      </c>
      <c r="K99" s="118">
        <f t="shared" si="4"/>
        <v>0</v>
      </c>
      <c r="L99" s="118">
        <f t="shared" si="5"/>
        <v>0</v>
      </c>
    </row>
    <row r="100" spans="1:12" ht="78" customHeight="1">
      <c r="A100" s="86">
        <v>93</v>
      </c>
      <c r="B100" s="84" t="s">
        <v>175</v>
      </c>
      <c r="C100" s="85" t="s">
        <v>84</v>
      </c>
      <c r="D100" s="85">
        <v>561</v>
      </c>
      <c r="E100" s="12"/>
      <c r="F100" s="12"/>
      <c r="G100" s="12"/>
      <c r="H100" s="114"/>
      <c r="I100" s="12"/>
      <c r="J100" s="122">
        <f t="shared" si="3"/>
        <v>0</v>
      </c>
      <c r="K100" s="118">
        <f t="shared" si="4"/>
        <v>0</v>
      </c>
      <c r="L100" s="118">
        <f t="shared" si="5"/>
        <v>0</v>
      </c>
    </row>
    <row r="101" spans="1:12" ht="78" customHeight="1">
      <c r="A101" s="86">
        <v>94</v>
      </c>
      <c r="B101" s="84" t="s">
        <v>176</v>
      </c>
      <c r="C101" s="85" t="s">
        <v>84</v>
      </c>
      <c r="D101" s="85">
        <v>632</v>
      </c>
      <c r="E101" s="12"/>
      <c r="F101" s="12"/>
      <c r="G101" s="12"/>
      <c r="H101" s="114"/>
      <c r="I101" s="12"/>
      <c r="J101" s="122">
        <f t="shared" si="3"/>
        <v>0</v>
      </c>
      <c r="K101" s="118">
        <f t="shared" si="4"/>
        <v>0</v>
      </c>
      <c r="L101" s="118">
        <f t="shared" si="5"/>
        <v>0</v>
      </c>
    </row>
    <row r="102" spans="1:12" ht="78" customHeight="1">
      <c r="A102" s="86">
        <v>95</v>
      </c>
      <c r="B102" s="84" t="s">
        <v>177</v>
      </c>
      <c r="C102" s="85" t="s">
        <v>84</v>
      </c>
      <c r="D102" s="85">
        <v>340</v>
      </c>
      <c r="E102" s="12"/>
      <c r="F102" s="12"/>
      <c r="G102" s="12"/>
      <c r="H102" s="114"/>
      <c r="I102" s="12"/>
      <c r="J102" s="122">
        <f t="shared" si="3"/>
        <v>0</v>
      </c>
      <c r="K102" s="118">
        <f t="shared" si="4"/>
        <v>0</v>
      </c>
      <c r="L102" s="118">
        <f t="shared" si="5"/>
        <v>0</v>
      </c>
    </row>
    <row r="103" spans="1:12" ht="78" customHeight="1">
      <c r="A103" s="86">
        <v>96</v>
      </c>
      <c r="B103" s="84" t="s">
        <v>178</v>
      </c>
      <c r="C103" s="85" t="s">
        <v>84</v>
      </c>
      <c r="D103" s="85">
        <v>82</v>
      </c>
      <c r="E103" s="12"/>
      <c r="F103" s="12"/>
      <c r="G103" s="12"/>
      <c r="H103" s="114"/>
      <c r="I103" s="12"/>
      <c r="J103" s="122">
        <f t="shared" si="3"/>
        <v>0</v>
      </c>
      <c r="K103" s="118">
        <f t="shared" si="4"/>
        <v>0</v>
      </c>
      <c r="L103" s="118">
        <f t="shared" si="5"/>
        <v>0</v>
      </c>
    </row>
    <row r="104" spans="1:12" ht="78" customHeight="1">
      <c r="A104" s="86">
        <v>97</v>
      </c>
      <c r="B104" s="84" t="s">
        <v>179</v>
      </c>
      <c r="C104" s="85" t="s">
        <v>84</v>
      </c>
      <c r="D104" s="85">
        <v>286</v>
      </c>
      <c r="E104" s="12"/>
      <c r="F104" s="12"/>
      <c r="G104" s="12"/>
      <c r="H104" s="114"/>
      <c r="I104" s="12"/>
      <c r="J104" s="122">
        <f t="shared" si="3"/>
        <v>0</v>
      </c>
      <c r="K104" s="118">
        <f t="shared" si="4"/>
        <v>0</v>
      </c>
      <c r="L104" s="118">
        <f t="shared" si="5"/>
        <v>0</v>
      </c>
    </row>
    <row r="105" spans="1:12" ht="78" customHeight="1">
      <c r="A105" s="86">
        <v>98</v>
      </c>
      <c r="B105" s="84" t="s">
        <v>180</v>
      </c>
      <c r="C105" s="85" t="s">
        <v>84</v>
      </c>
      <c r="D105" s="85">
        <v>702</v>
      </c>
      <c r="E105" s="12"/>
      <c r="F105" s="12"/>
      <c r="G105" s="12"/>
      <c r="H105" s="114"/>
      <c r="I105" s="12"/>
      <c r="J105" s="122">
        <f t="shared" si="3"/>
        <v>0</v>
      </c>
      <c r="K105" s="118">
        <f t="shared" si="4"/>
        <v>0</v>
      </c>
      <c r="L105" s="118">
        <f t="shared" si="5"/>
        <v>0</v>
      </c>
    </row>
    <row r="106" spans="1:12" ht="78" customHeight="1">
      <c r="A106" s="86">
        <v>99</v>
      </c>
      <c r="B106" s="84" t="s">
        <v>181</v>
      </c>
      <c r="C106" s="85" t="s">
        <v>84</v>
      </c>
      <c r="D106" s="85">
        <v>70</v>
      </c>
      <c r="E106" s="12"/>
      <c r="F106" s="12"/>
      <c r="G106" s="12"/>
      <c r="H106" s="114"/>
      <c r="I106" s="12"/>
      <c r="J106" s="122">
        <f t="shared" si="3"/>
        <v>0</v>
      </c>
      <c r="K106" s="118">
        <f t="shared" si="4"/>
        <v>0</v>
      </c>
      <c r="L106" s="118">
        <f t="shared" si="5"/>
        <v>0</v>
      </c>
    </row>
    <row r="107" spans="1:12" ht="78" customHeight="1">
      <c r="A107" s="86">
        <v>100</v>
      </c>
      <c r="B107" s="84" t="s">
        <v>182</v>
      </c>
      <c r="C107" s="85" t="s">
        <v>84</v>
      </c>
      <c r="D107" s="85">
        <v>80</v>
      </c>
      <c r="E107" s="12"/>
      <c r="F107" s="12"/>
      <c r="G107" s="12"/>
      <c r="H107" s="114"/>
      <c r="I107" s="12"/>
      <c r="J107" s="122">
        <f t="shared" si="3"/>
        <v>0</v>
      </c>
      <c r="K107" s="118">
        <f t="shared" si="4"/>
        <v>0</v>
      </c>
      <c r="L107" s="118">
        <f t="shared" si="5"/>
        <v>0</v>
      </c>
    </row>
    <row r="108" spans="1:12" ht="78" customHeight="1">
      <c r="A108" s="86">
        <v>101</v>
      </c>
      <c r="B108" s="84" t="s">
        <v>183</v>
      </c>
      <c r="C108" s="85" t="s">
        <v>84</v>
      </c>
      <c r="D108" s="85">
        <v>5</v>
      </c>
      <c r="E108" s="12"/>
      <c r="F108" s="12"/>
      <c r="G108" s="12"/>
      <c r="H108" s="114"/>
      <c r="I108" s="12"/>
      <c r="J108" s="122">
        <f t="shared" si="3"/>
        <v>0</v>
      </c>
      <c r="K108" s="118">
        <f t="shared" si="4"/>
        <v>0</v>
      </c>
      <c r="L108" s="118">
        <f t="shared" si="5"/>
        <v>0</v>
      </c>
    </row>
    <row r="109" spans="1:12" ht="78" customHeight="1">
      <c r="A109" s="86">
        <v>102</v>
      </c>
      <c r="B109" s="84" t="s">
        <v>184</v>
      </c>
      <c r="C109" s="85" t="s">
        <v>84</v>
      </c>
      <c r="D109" s="85">
        <v>5</v>
      </c>
      <c r="E109" s="12"/>
      <c r="F109" s="12"/>
      <c r="G109" s="12"/>
      <c r="H109" s="114"/>
      <c r="I109" s="12"/>
      <c r="J109" s="122">
        <f t="shared" si="3"/>
        <v>0</v>
      </c>
      <c r="K109" s="118">
        <f t="shared" si="4"/>
        <v>0</v>
      </c>
      <c r="L109" s="118">
        <f t="shared" si="5"/>
        <v>0</v>
      </c>
    </row>
    <row r="110" spans="1:12" ht="78" customHeight="1">
      <c r="A110" s="86">
        <v>103</v>
      </c>
      <c r="B110" s="84" t="s">
        <v>185</v>
      </c>
      <c r="C110" s="85" t="s">
        <v>84</v>
      </c>
      <c r="D110" s="85">
        <v>5</v>
      </c>
      <c r="E110" s="12"/>
      <c r="F110" s="12"/>
      <c r="G110" s="12"/>
      <c r="H110" s="114"/>
      <c r="I110" s="12"/>
      <c r="J110" s="122">
        <f t="shared" si="3"/>
        <v>0</v>
      </c>
      <c r="K110" s="118">
        <f t="shared" si="4"/>
        <v>0</v>
      </c>
      <c r="L110" s="118">
        <f t="shared" si="5"/>
        <v>0</v>
      </c>
    </row>
    <row r="111" spans="1:12" ht="78" customHeight="1">
      <c r="A111" s="86">
        <v>104</v>
      </c>
      <c r="B111" s="84" t="s">
        <v>186</v>
      </c>
      <c r="C111" s="85" t="s">
        <v>84</v>
      </c>
      <c r="D111" s="85">
        <v>10</v>
      </c>
      <c r="E111" s="12"/>
      <c r="F111" s="12"/>
      <c r="G111" s="12"/>
      <c r="H111" s="114"/>
      <c r="I111" s="12"/>
      <c r="J111" s="122">
        <f t="shared" si="3"/>
        <v>0</v>
      </c>
      <c r="K111" s="118">
        <f t="shared" si="4"/>
        <v>0</v>
      </c>
      <c r="L111" s="118">
        <f t="shared" si="5"/>
        <v>0</v>
      </c>
    </row>
    <row r="112" spans="1:12" ht="78" customHeight="1">
      <c r="A112" s="86">
        <v>105</v>
      </c>
      <c r="B112" s="84" t="s">
        <v>187</v>
      </c>
      <c r="C112" s="85" t="s">
        <v>84</v>
      </c>
      <c r="D112" s="85">
        <v>2500</v>
      </c>
      <c r="E112" s="12"/>
      <c r="F112" s="12"/>
      <c r="G112" s="12"/>
      <c r="H112" s="114"/>
      <c r="I112" s="12"/>
      <c r="J112" s="122">
        <f t="shared" si="3"/>
        <v>0</v>
      </c>
      <c r="K112" s="118">
        <f t="shared" si="4"/>
        <v>0</v>
      </c>
      <c r="L112" s="118">
        <f t="shared" si="5"/>
        <v>0</v>
      </c>
    </row>
    <row r="113" spans="1:12" ht="78" customHeight="1">
      <c r="A113" s="86">
        <v>106</v>
      </c>
      <c r="B113" s="84" t="s">
        <v>188</v>
      </c>
      <c r="C113" s="85" t="s">
        <v>84</v>
      </c>
      <c r="D113" s="85">
        <v>2900</v>
      </c>
      <c r="E113" s="12"/>
      <c r="F113" s="12"/>
      <c r="G113" s="12"/>
      <c r="H113" s="114"/>
      <c r="I113" s="12"/>
      <c r="J113" s="122">
        <f t="shared" si="3"/>
        <v>0</v>
      </c>
      <c r="K113" s="118">
        <f t="shared" si="4"/>
        <v>0</v>
      </c>
      <c r="L113" s="118">
        <f t="shared" si="5"/>
        <v>0</v>
      </c>
    </row>
    <row r="114" spans="1:12" ht="78" customHeight="1">
      <c r="A114" s="86">
        <v>107</v>
      </c>
      <c r="B114" s="84" t="s">
        <v>189</v>
      </c>
      <c r="C114" s="85" t="s">
        <v>84</v>
      </c>
      <c r="D114" s="85">
        <v>500</v>
      </c>
      <c r="E114" s="12"/>
      <c r="F114" s="12"/>
      <c r="G114" s="12"/>
      <c r="H114" s="114"/>
      <c r="I114" s="12"/>
      <c r="J114" s="122">
        <f t="shared" si="3"/>
        <v>0</v>
      </c>
      <c r="K114" s="118">
        <f t="shared" si="4"/>
        <v>0</v>
      </c>
      <c r="L114" s="118">
        <f t="shared" si="5"/>
        <v>0</v>
      </c>
    </row>
    <row r="115" spans="1:12" ht="78" customHeight="1">
      <c r="A115" s="86">
        <v>108</v>
      </c>
      <c r="B115" s="84" t="s">
        <v>190</v>
      </c>
      <c r="C115" s="85" t="s">
        <v>84</v>
      </c>
      <c r="D115" s="85">
        <v>6000</v>
      </c>
      <c r="E115" s="12"/>
      <c r="F115" s="12"/>
      <c r="G115" s="12"/>
      <c r="H115" s="114"/>
      <c r="I115" s="12"/>
      <c r="J115" s="122">
        <f t="shared" si="3"/>
        <v>0</v>
      </c>
      <c r="K115" s="118">
        <f t="shared" si="4"/>
        <v>0</v>
      </c>
      <c r="L115" s="118">
        <f t="shared" si="5"/>
        <v>0</v>
      </c>
    </row>
    <row r="116" spans="1:12" ht="78" customHeight="1">
      <c r="A116" s="86">
        <v>109</v>
      </c>
      <c r="B116" s="84" t="s">
        <v>191</v>
      </c>
      <c r="C116" s="85" t="s">
        <v>147</v>
      </c>
      <c r="D116" s="85">
        <v>360</v>
      </c>
      <c r="E116" s="12"/>
      <c r="F116" s="12"/>
      <c r="G116" s="12"/>
      <c r="H116" s="114"/>
      <c r="I116" s="12"/>
      <c r="J116" s="122">
        <f t="shared" si="3"/>
        <v>0</v>
      </c>
      <c r="K116" s="118">
        <f t="shared" si="4"/>
        <v>0</v>
      </c>
      <c r="L116" s="118">
        <f t="shared" si="5"/>
        <v>0</v>
      </c>
    </row>
    <row r="117" spans="1:12" ht="78" customHeight="1">
      <c r="A117" s="86">
        <v>110</v>
      </c>
      <c r="B117" s="84" t="s">
        <v>192</v>
      </c>
      <c r="C117" s="85" t="s">
        <v>84</v>
      </c>
      <c r="D117" s="85">
        <v>34000</v>
      </c>
      <c r="E117" s="12"/>
      <c r="F117" s="12"/>
      <c r="G117" s="12"/>
      <c r="H117" s="114"/>
      <c r="I117" s="12"/>
      <c r="J117" s="122">
        <f t="shared" si="3"/>
        <v>0</v>
      </c>
      <c r="K117" s="118">
        <f t="shared" si="4"/>
        <v>0</v>
      </c>
      <c r="L117" s="118">
        <f t="shared" si="5"/>
        <v>0</v>
      </c>
    </row>
    <row r="118" spans="1:12" ht="78" customHeight="1">
      <c r="A118" s="86">
        <v>111</v>
      </c>
      <c r="B118" s="84" t="s">
        <v>193</v>
      </c>
      <c r="C118" s="85" t="s">
        <v>147</v>
      </c>
      <c r="D118" s="85">
        <v>5</v>
      </c>
      <c r="E118" s="12"/>
      <c r="F118" s="12"/>
      <c r="G118" s="12"/>
      <c r="H118" s="114"/>
      <c r="I118" s="12"/>
      <c r="J118" s="122">
        <f t="shared" si="3"/>
        <v>0</v>
      </c>
      <c r="K118" s="118">
        <f t="shared" si="4"/>
        <v>0</v>
      </c>
      <c r="L118" s="118">
        <f t="shared" si="5"/>
        <v>0</v>
      </c>
    </row>
    <row r="119" spans="1:12" ht="78" customHeight="1">
      <c r="A119" s="86">
        <v>112</v>
      </c>
      <c r="B119" s="84" t="s">
        <v>194</v>
      </c>
      <c r="C119" s="85" t="s">
        <v>147</v>
      </c>
      <c r="D119" s="85">
        <v>4</v>
      </c>
      <c r="E119" s="12"/>
      <c r="F119" s="12"/>
      <c r="G119" s="12"/>
      <c r="H119" s="114"/>
      <c r="I119" s="12"/>
      <c r="J119" s="122">
        <f t="shared" si="3"/>
        <v>0</v>
      </c>
      <c r="K119" s="118">
        <f t="shared" si="4"/>
        <v>0</v>
      </c>
      <c r="L119" s="118">
        <f t="shared" si="5"/>
        <v>0</v>
      </c>
    </row>
    <row r="120" spans="1:12" ht="78" customHeight="1">
      <c r="A120" s="86">
        <v>113</v>
      </c>
      <c r="B120" s="84" t="s">
        <v>195</v>
      </c>
      <c r="C120" s="85" t="s">
        <v>84</v>
      </c>
      <c r="D120" s="85">
        <v>20</v>
      </c>
      <c r="E120" s="12"/>
      <c r="F120" s="12"/>
      <c r="G120" s="12"/>
      <c r="H120" s="114"/>
      <c r="I120" s="12"/>
      <c r="J120" s="122">
        <f t="shared" si="3"/>
        <v>0</v>
      </c>
      <c r="K120" s="118">
        <f t="shared" si="4"/>
        <v>0</v>
      </c>
      <c r="L120" s="118">
        <f t="shared" si="5"/>
        <v>0</v>
      </c>
    </row>
    <row r="121" spans="1:12" ht="78" customHeight="1">
      <c r="A121" s="86">
        <v>114</v>
      </c>
      <c r="B121" s="84" t="s">
        <v>196</v>
      </c>
      <c r="C121" s="85" t="s">
        <v>84</v>
      </c>
      <c r="D121" s="85">
        <v>10</v>
      </c>
      <c r="E121" s="12"/>
      <c r="F121" s="12"/>
      <c r="G121" s="12"/>
      <c r="H121" s="114"/>
      <c r="I121" s="12"/>
      <c r="J121" s="122">
        <f t="shared" si="3"/>
        <v>0</v>
      </c>
      <c r="K121" s="118">
        <f t="shared" si="4"/>
        <v>0</v>
      </c>
      <c r="L121" s="118">
        <f t="shared" si="5"/>
        <v>0</v>
      </c>
    </row>
    <row r="122" spans="1:12" ht="78" customHeight="1">
      <c r="A122" s="86">
        <v>115</v>
      </c>
      <c r="B122" s="84" t="s">
        <v>197</v>
      </c>
      <c r="C122" s="85" t="s">
        <v>84</v>
      </c>
      <c r="D122" s="85">
        <v>50</v>
      </c>
      <c r="E122" s="12"/>
      <c r="F122" s="12"/>
      <c r="G122" s="12"/>
      <c r="H122" s="114"/>
      <c r="I122" s="12"/>
      <c r="J122" s="122">
        <f t="shared" si="3"/>
        <v>0</v>
      </c>
      <c r="K122" s="118">
        <f t="shared" si="4"/>
        <v>0</v>
      </c>
      <c r="L122" s="118">
        <f t="shared" si="5"/>
        <v>0</v>
      </c>
    </row>
    <row r="123" spans="1:12" ht="78" customHeight="1">
      <c r="A123" s="86">
        <v>116</v>
      </c>
      <c r="B123" s="84" t="s">
        <v>198</v>
      </c>
      <c r="C123" s="85" t="s">
        <v>84</v>
      </c>
      <c r="D123" s="85">
        <v>200</v>
      </c>
      <c r="E123" s="12"/>
      <c r="F123" s="12"/>
      <c r="G123" s="12"/>
      <c r="H123" s="114"/>
      <c r="I123" s="12"/>
      <c r="J123" s="122">
        <f t="shared" si="3"/>
        <v>0</v>
      </c>
      <c r="K123" s="118">
        <f t="shared" si="4"/>
        <v>0</v>
      </c>
      <c r="L123" s="118">
        <f t="shared" si="5"/>
        <v>0</v>
      </c>
    </row>
    <row r="124" spans="1:12" ht="78" customHeight="1">
      <c r="A124" s="86">
        <v>117</v>
      </c>
      <c r="B124" s="84" t="s">
        <v>199</v>
      </c>
      <c r="C124" s="85" t="s">
        <v>84</v>
      </c>
      <c r="D124" s="85">
        <v>1000</v>
      </c>
      <c r="E124" s="12"/>
      <c r="F124" s="12"/>
      <c r="G124" s="12"/>
      <c r="H124" s="114"/>
      <c r="I124" s="12"/>
      <c r="J124" s="122">
        <f t="shared" si="3"/>
        <v>0</v>
      </c>
      <c r="K124" s="118">
        <f t="shared" si="4"/>
        <v>0</v>
      </c>
      <c r="L124" s="118">
        <f t="shared" si="5"/>
        <v>0</v>
      </c>
    </row>
    <row r="125" spans="1:12" ht="78" customHeight="1">
      <c r="A125" s="86">
        <v>118</v>
      </c>
      <c r="B125" s="84" t="s">
        <v>200</v>
      </c>
      <c r="C125" s="85" t="s">
        <v>84</v>
      </c>
      <c r="D125" s="85">
        <v>400</v>
      </c>
      <c r="E125" s="12"/>
      <c r="F125" s="12"/>
      <c r="G125" s="12"/>
      <c r="H125" s="114"/>
      <c r="I125" s="12"/>
      <c r="J125" s="122">
        <f t="shared" si="3"/>
        <v>0</v>
      </c>
      <c r="K125" s="118">
        <f t="shared" si="4"/>
        <v>0</v>
      </c>
      <c r="L125" s="118">
        <f t="shared" si="5"/>
        <v>0</v>
      </c>
    </row>
    <row r="126" spans="1:12" ht="78" customHeight="1">
      <c r="A126" s="86">
        <v>119</v>
      </c>
      <c r="B126" s="84" t="s">
        <v>201</v>
      </c>
      <c r="C126" s="85" t="s">
        <v>84</v>
      </c>
      <c r="D126" s="85">
        <v>100</v>
      </c>
      <c r="E126" s="12"/>
      <c r="F126" s="12"/>
      <c r="G126" s="12"/>
      <c r="H126" s="114"/>
      <c r="I126" s="12"/>
      <c r="J126" s="122">
        <f t="shared" si="3"/>
        <v>0</v>
      </c>
      <c r="K126" s="118">
        <f t="shared" si="4"/>
        <v>0</v>
      </c>
      <c r="L126" s="118">
        <f t="shared" si="5"/>
        <v>0</v>
      </c>
    </row>
    <row r="127" spans="1:12" ht="78" customHeight="1">
      <c r="A127" s="86">
        <v>120</v>
      </c>
      <c r="B127" s="84" t="s">
        <v>202</v>
      </c>
      <c r="C127" s="85" t="s">
        <v>84</v>
      </c>
      <c r="D127" s="85">
        <v>600</v>
      </c>
      <c r="E127" s="12"/>
      <c r="F127" s="12"/>
      <c r="G127" s="12"/>
      <c r="H127" s="114"/>
      <c r="I127" s="12"/>
      <c r="J127" s="122">
        <f t="shared" si="3"/>
        <v>0</v>
      </c>
      <c r="K127" s="118">
        <f t="shared" si="4"/>
        <v>0</v>
      </c>
      <c r="L127" s="118">
        <f t="shared" si="5"/>
        <v>0</v>
      </c>
    </row>
    <row r="128" spans="1:12" ht="78" customHeight="1">
      <c r="A128" s="86">
        <v>121</v>
      </c>
      <c r="B128" s="84" t="s">
        <v>203</v>
      </c>
      <c r="C128" s="85" t="s">
        <v>84</v>
      </c>
      <c r="D128" s="85">
        <v>475</v>
      </c>
      <c r="E128" s="12"/>
      <c r="F128" s="12"/>
      <c r="G128" s="12"/>
      <c r="H128" s="114"/>
      <c r="I128" s="12"/>
      <c r="J128" s="122">
        <f t="shared" si="3"/>
        <v>0</v>
      </c>
      <c r="K128" s="118">
        <f t="shared" si="4"/>
        <v>0</v>
      </c>
      <c r="L128" s="118">
        <f t="shared" si="5"/>
        <v>0</v>
      </c>
    </row>
    <row r="129" spans="1:12" ht="78" customHeight="1">
      <c r="A129" s="86">
        <v>122</v>
      </c>
      <c r="B129" s="84" t="s">
        <v>204</v>
      </c>
      <c r="C129" s="85" t="s">
        <v>84</v>
      </c>
      <c r="D129" s="85">
        <v>150</v>
      </c>
      <c r="E129" s="12"/>
      <c r="F129" s="12"/>
      <c r="G129" s="12"/>
      <c r="H129" s="114"/>
      <c r="I129" s="12"/>
      <c r="J129" s="122">
        <f t="shared" si="3"/>
        <v>0</v>
      </c>
      <c r="K129" s="118">
        <f t="shared" si="4"/>
        <v>0</v>
      </c>
      <c r="L129" s="118">
        <f t="shared" si="5"/>
        <v>0</v>
      </c>
    </row>
    <row r="130" spans="1:12" ht="78" customHeight="1">
      <c r="A130" s="86">
        <v>123</v>
      </c>
      <c r="B130" s="84" t="s">
        <v>205</v>
      </c>
      <c r="C130" s="85" t="s">
        <v>84</v>
      </c>
      <c r="D130" s="85">
        <v>3600</v>
      </c>
      <c r="E130" s="12"/>
      <c r="F130" s="12"/>
      <c r="G130" s="12"/>
      <c r="H130" s="114"/>
      <c r="I130" s="12"/>
      <c r="J130" s="122">
        <f t="shared" si="3"/>
        <v>0</v>
      </c>
      <c r="K130" s="118">
        <f t="shared" si="4"/>
        <v>0</v>
      </c>
      <c r="L130" s="118">
        <f t="shared" si="5"/>
        <v>0</v>
      </c>
    </row>
    <row r="131" spans="1:12" ht="78" customHeight="1">
      <c r="A131" s="86">
        <v>124</v>
      </c>
      <c r="B131" s="84" t="s">
        <v>206</v>
      </c>
      <c r="C131" s="85" t="s">
        <v>84</v>
      </c>
      <c r="D131" s="85">
        <v>1950</v>
      </c>
      <c r="E131" s="12"/>
      <c r="F131" s="12"/>
      <c r="G131" s="12"/>
      <c r="H131" s="114"/>
      <c r="I131" s="12"/>
      <c r="J131" s="122">
        <f t="shared" si="3"/>
        <v>0</v>
      </c>
      <c r="K131" s="118">
        <f t="shared" si="4"/>
        <v>0</v>
      </c>
      <c r="L131" s="118">
        <f t="shared" si="5"/>
        <v>0</v>
      </c>
    </row>
    <row r="132" spans="1:12" ht="78" customHeight="1">
      <c r="A132" s="86">
        <v>125</v>
      </c>
      <c r="B132" s="84" t="s">
        <v>207</v>
      </c>
      <c r="C132" s="85" t="s">
        <v>84</v>
      </c>
      <c r="D132" s="85">
        <v>150</v>
      </c>
      <c r="E132" s="12"/>
      <c r="F132" s="12"/>
      <c r="G132" s="12"/>
      <c r="H132" s="114"/>
      <c r="I132" s="12"/>
      <c r="J132" s="122">
        <f t="shared" si="3"/>
        <v>0</v>
      </c>
      <c r="K132" s="118">
        <f t="shared" si="4"/>
        <v>0</v>
      </c>
      <c r="L132" s="118">
        <f t="shared" si="5"/>
        <v>0</v>
      </c>
    </row>
    <row r="133" spans="1:12" ht="78" customHeight="1">
      <c r="A133" s="86">
        <v>126</v>
      </c>
      <c r="B133" s="84" t="s">
        <v>208</v>
      </c>
      <c r="C133" s="85" t="s">
        <v>84</v>
      </c>
      <c r="D133" s="85">
        <v>200</v>
      </c>
      <c r="E133" s="12"/>
      <c r="F133" s="12"/>
      <c r="G133" s="12"/>
      <c r="H133" s="114"/>
      <c r="I133" s="12"/>
      <c r="J133" s="122">
        <f t="shared" si="3"/>
        <v>0</v>
      </c>
      <c r="K133" s="118">
        <f t="shared" si="4"/>
        <v>0</v>
      </c>
      <c r="L133" s="118">
        <f t="shared" si="5"/>
        <v>0</v>
      </c>
    </row>
    <row r="134" spans="1:12" ht="78" customHeight="1">
      <c r="A134" s="86">
        <v>127</v>
      </c>
      <c r="B134" s="84" t="s">
        <v>209</v>
      </c>
      <c r="C134" s="85" t="s">
        <v>84</v>
      </c>
      <c r="D134" s="85">
        <v>1000</v>
      </c>
      <c r="E134" s="12"/>
      <c r="F134" s="12"/>
      <c r="G134" s="12"/>
      <c r="H134" s="114"/>
      <c r="I134" s="12"/>
      <c r="J134" s="122">
        <f t="shared" si="3"/>
        <v>0</v>
      </c>
      <c r="K134" s="118">
        <f t="shared" si="4"/>
        <v>0</v>
      </c>
      <c r="L134" s="118">
        <f t="shared" si="5"/>
        <v>0</v>
      </c>
    </row>
    <row r="135" spans="1:12" ht="78" customHeight="1">
      <c r="A135" s="86">
        <v>128</v>
      </c>
      <c r="B135" s="84" t="s">
        <v>210</v>
      </c>
      <c r="C135" s="85" t="s">
        <v>84</v>
      </c>
      <c r="D135" s="85">
        <v>625</v>
      </c>
      <c r="E135" s="12"/>
      <c r="F135" s="12"/>
      <c r="G135" s="12"/>
      <c r="H135" s="114"/>
      <c r="I135" s="12"/>
      <c r="J135" s="122">
        <f t="shared" si="3"/>
        <v>0</v>
      </c>
      <c r="K135" s="118">
        <f t="shared" si="4"/>
        <v>0</v>
      </c>
      <c r="L135" s="118">
        <f t="shared" si="5"/>
        <v>0</v>
      </c>
    </row>
    <row r="136" spans="1:12" ht="78" customHeight="1">
      <c r="A136" s="86">
        <v>129</v>
      </c>
      <c r="B136" s="84" t="s">
        <v>211</v>
      </c>
      <c r="C136" s="85" t="s">
        <v>84</v>
      </c>
      <c r="D136" s="85">
        <v>625</v>
      </c>
      <c r="E136" s="12"/>
      <c r="F136" s="12"/>
      <c r="G136" s="12"/>
      <c r="H136" s="114"/>
      <c r="I136" s="12"/>
      <c r="J136" s="122">
        <f t="shared" si="3"/>
        <v>0</v>
      </c>
      <c r="K136" s="118">
        <f t="shared" si="4"/>
        <v>0</v>
      </c>
      <c r="L136" s="118">
        <f t="shared" si="5"/>
        <v>0</v>
      </c>
    </row>
    <row r="137" spans="1:12" ht="78" customHeight="1">
      <c r="A137" s="86">
        <v>130</v>
      </c>
      <c r="B137" s="84" t="s">
        <v>212</v>
      </c>
      <c r="C137" s="85" t="s">
        <v>84</v>
      </c>
      <c r="D137" s="85">
        <v>100</v>
      </c>
      <c r="E137" s="12"/>
      <c r="F137" s="12"/>
      <c r="G137" s="12"/>
      <c r="H137" s="114"/>
      <c r="I137" s="12"/>
      <c r="J137" s="122">
        <f t="shared" ref="J137:J164" si="6">H137+H137*I137/100</f>
        <v>0</v>
      </c>
      <c r="K137" s="118">
        <f t="shared" ref="K137:K164" si="7">D137*H137</f>
        <v>0</v>
      </c>
      <c r="L137" s="118">
        <f t="shared" ref="L137:L164" si="8">K137+K137*I137/100</f>
        <v>0</v>
      </c>
    </row>
    <row r="138" spans="1:12" ht="78" customHeight="1">
      <c r="A138" s="86">
        <v>131</v>
      </c>
      <c r="B138" s="84" t="s">
        <v>213</v>
      </c>
      <c r="C138" s="85" t="s">
        <v>84</v>
      </c>
      <c r="D138" s="85">
        <v>400</v>
      </c>
      <c r="E138" s="12"/>
      <c r="F138" s="12"/>
      <c r="G138" s="12"/>
      <c r="H138" s="114"/>
      <c r="I138" s="12"/>
      <c r="J138" s="122">
        <f t="shared" si="6"/>
        <v>0</v>
      </c>
      <c r="K138" s="118">
        <f t="shared" si="7"/>
        <v>0</v>
      </c>
      <c r="L138" s="118">
        <f t="shared" si="8"/>
        <v>0</v>
      </c>
    </row>
    <row r="139" spans="1:12" ht="78" customHeight="1">
      <c r="A139" s="86">
        <v>132</v>
      </c>
      <c r="B139" s="84" t="s">
        <v>214</v>
      </c>
      <c r="C139" s="85" t="s">
        <v>84</v>
      </c>
      <c r="D139" s="85">
        <v>50</v>
      </c>
      <c r="E139" s="12"/>
      <c r="F139" s="12"/>
      <c r="G139" s="12"/>
      <c r="H139" s="114"/>
      <c r="I139" s="12"/>
      <c r="J139" s="122">
        <f t="shared" si="6"/>
        <v>0</v>
      </c>
      <c r="K139" s="118">
        <f t="shared" si="7"/>
        <v>0</v>
      </c>
      <c r="L139" s="118">
        <f t="shared" si="8"/>
        <v>0</v>
      </c>
    </row>
    <row r="140" spans="1:12" ht="78" customHeight="1">
      <c r="A140" s="86">
        <v>133</v>
      </c>
      <c r="B140" s="84" t="s">
        <v>215</v>
      </c>
      <c r="C140" s="85" t="s">
        <v>84</v>
      </c>
      <c r="D140" s="85">
        <v>700</v>
      </c>
      <c r="E140" s="12"/>
      <c r="F140" s="12"/>
      <c r="G140" s="12"/>
      <c r="H140" s="114"/>
      <c r="I140" s="12"/>
      <c r="J140" s="122">
        <f t="shared" si="6"/>
        <v>0</v>
      </c>
      <c r="K140" s="118">
        <f t="shared" si="7"/>
        <v>0</v>
      </c>
      <c r="L140" s="118">
        <f t="shared" si="8"/>
        <v>0</v>
      </c>
    </row>
    <row r="141" spans="1:12" ht="78" customHeight="1">
      <c r="A141" s="86">
        <v>134</v>
      </c>
      <c r="B141" s="84" t="s">
        <v>216</v>
      </c>
      <c r="C141" s="85" t="s">
        <v>84</v>
      </c>
      <c r="D141" s="85">
        <v>550</v>
      </c>
      <c r="E141" s="12"/>
      <c r="F141" s="12"/>
      <c r="G141" s="12"/>
      <c r="H141" s="114"/>
      <c r="I141" s="12"/>
      <c r="J141" s="122">
        <f t="shared" si="6"/>
        <v>0</v>
      </c>
      <c r="K141" s="118">
        <f t="shared" si="7"/>
        <v>0</v>
      </c>
      <c r="L141" s="118">
        <f t="shared" si="8"/>
        <v>0</v>
      </c>
    </row>
    <row r="142" spans="1:12" ht="78" customHeight="1">
      <c r="A142" s="86">
        <v>135</v>
      </c>
      <c r="B142" s="84" t="s">
        <v>217</v>
      </c>
      <c r="C142" s="85" t="s">
        <v>84</v>
      </c>
      <c r="D142" s="85">
        <v>500</v>
      </c>
      <c r="E142" s="12"/>
      <c r="F142" s="12"/>
      <c r="G142" s="12"/>
      <c r="H142" s="114"/>
      <c r="I142" s="12"/>
      <c r="J142" s="122">
        <f t="shared" si="6"/>
        <v>0</v>
      </c>
      <c r="K142" s="118">
        <f t="shared" si="7"/>
        <v>0</v>
      </c>
      <c r="L142" s="118">
        <f t="shared" si="8"/>
        <v>0</v>
      </c>
    </row>
    <row r="143" spans="1:12" ht="78" customHeight="1">
      <c r="A143" s="86">
        <v>136</v>
      </c>
      <c r="B143" s="84" t="s">
        <v>218</v>
      </c>
      <c r="C143" s="85" t="s">
        <v>84</v>
      </c>
      <c r="D143" s="85">
        <v>250</v>
      </c>
      <c r="E143" s="12"/>
      <c r="F143" s="12"/>
      <c r="G143" s="12"/>
      <c r="H143" s="114"/>
      <c r="I143" s="12"/>
      <c r="J143" s="122">
        <f t="shared" si="6"/>
        <v>0</v>
      </c>
      <c r="K143" s="118">
        <f t="shared" si="7"/>
        <v>0</v>
      </c>
      <c r="L143" s="118">
        <f t="shared" si="8"/>
        <v>0</v>
      </c>
    </row>
    <row r="144" spans="1:12" ht="78" customHeight="1">
      <c r="A144" s="86">
        <v>137</v>
      </c>
      <c r="B144" s="84" t="s">
        <v>219</v>
      </c>
      <c r="C144" s="85" t="s">
        <v>84</v>
      </c>
      <c r="D144" s="85">
        <v>200</v>
      </c>
      <c r="E144" s="12"/>
      <c r="F144" s="12"/>
      <c r="G144" s="12"/>
      <c r="H144" s="114"/>
      <c r="I144" s="12"/>
      <c r="J144" s="122">
        <f t="shared" si="6"/>
        <v>0</v>
      </c>
      <c r="K144" s="118">
        <f t="shared" si="7"/>
        <v>0</v>
      </c>
      <c r="L144" s="118">
        <f t="shared" si="8"/>
        <v>0</v>
      </c>
    </row>
    <row r="145" spans="1:12" ht="78" customHeight="1">
      <c r="A145" s="86">
        <v>138</v>
      </c>
      <c r="B145" s="84" t="s">
        <v>220</v>
      </c>
      <c r="C145" s="85" t="s">
        <v>84</v>
      </c>
      <c r="D145" s="85">
        <v>400</v>
      </c>
      <c r="E145" s="12"/>
      <c r="F145" s="12"/>
      <c r="G145" s="12"/>
      <c r="H145" s="114"/>
      <c r="I145" s="12"/>
      <c r="J145" s="122">
        <f t="shared" si="6"/>
        <v>0</v>
      </c>
      <c r="K145" s="118">
        <f t="shared" si="7"/>
        <v>0</v>
      </c>
      <c r="L145" s="118">
        <f t="shared" si="8"/>
        <v>0</v>
      </c>
    </row>
    <row r="146" spans="1:12" ht="78" customHeight="1">
      <c r="A146" s="86">
        <v>139</v>
      </c>
      <c r="B146" s="84" t="s">
        <v>221</v>
      </c>
      <c r="C146" s="85" t="s">
        <v>84</v>
      </c>
      <c r="D146" s="85">
        <v>175</v>
      </c>
      <c r="E146" s="12"/>
      <c r="F146" s="12"/>
      <c r="G146" s="12"/>
      <c r="H146" s="114"/>
      <c r="I146" s="12"/>
      <c r="J146" s="122">
        <f t="shared" si="6"/>
        <v>0</v>
      </c>
      <c r="K146" s="118">
        <f t="shared" si="7"/>
        <v>0</v>
      </c>
      <c r="L146" s="118">
        <f t="shared" si="8"/>
        <v>0</v>
      </c>
    </row>
    <row r="147" spans="1:12" ht="78" customHeight="1">
      <c r="A147" s="86">
        <v>140</v>
      </c>
      <c r="B147" s="84" t="s">
        <v>222</v>
      </c>
      <c r="C147" s="85" t="s">
        <v>84</v>
      </c>
      <c r="D147" s="85">
        <v>250</v>
      </c>
      <c r="E147" s="12"/>
      <c r="F147" s="12"/>
      <c r="G147" s="12"/>
      <c r="H147" s="114"/>
      <c r="I147" s="12"/>
      <c r="J147" s="122">
        <f t="shared" si="6"/>
        <v>0</v>
      </c>
      <c r="K147" s="118">
        <f t="shared" si="7"/>
        <v>0</v>
      </c>
      <c r="L147" s="118">
        <f t="shared" si="8"/>
        <v>0</v>
      </c>
    </row>
    <row r="148" spans="1:12" ht="78" customHeight="1">
      <c r="A148" s="86">
        <v>141</v>
      </c>
      <c r="B148" s="84" t="s">
        <v>223</v>
      </c>
      <c r="C148" s="85" t="s">
        <v>84</v>
      </c>
      <c r="D148" s="85">
        <v>20</v>
      </c>
      <c r="E148" s="12"/>
      <c r="F148" s="12"/>
      <c r="G148" s="12"/>
      <c r="H148" s="114"/>
      <c r="I148" s="12"/>
      <c r="J148" s="122">
        <f t="shared" si="6"/>
        <v>0</v>
      </c>
      <c r="K148" s="118">
        <f t="shared" si="7"/>
        <v>0</v>
      </c>
      <c r="L148" s="118">
        <f t="shared" si="8"/>
        <v>0</v>
      </c>
    </row>
    <row r="149" spans="1:12" ht="78" customHeight="1">
      <c r="A149" s="86">
        <v>142</v>
      </c>
      <c r="B149" s="84" t="s">
        <v>224</v>
      </c>
      <c r="C149" s="85" t="s">
        <v>25</v>
      </c>
      <c r="D149" s="85">
        <v>12</v>
      </c>
      <c r="E149" s="12"/>
      <c r="F149" s="12"/>
      <c r="G149" s="12"/>
      <c r="H149" s="114"/>
      <c r="I149" s="12"/>
      <c r="J149" s="122">
        <f t="shared" si="6"/>
        <v>0</v>
      </c>
      <c r="K149" s="118">
        <f t="shared" si="7"/>
        <v>0</v>
      </c>
      <c r="L149" s="118">
        <f t="shared" si="8"/>
        <v>0</v>
      </c>
    </row>
    <row r="150" spans="1:12" ht="78" customHeight="1">
      <c r="A150" s="86">
        <v>143</v>
      </c>
      <c r="B150" s="84" t="s">
        <v>225</v>
      </c>
      <c r="C150" s="85" t="s">
        <v>25</v>
      </c>
      <c r="D150" s="85">
        <v>3</v>
      </c>
      <c r="E150" s="12"/>
      <c r="F150" s="12"/>
      <c r="G150" s="12"/>
      <c r="H150" s="114"/>
      <c r="I150" s="12"/>
      <c r="J150" s="122">
        <f t="shared" si="6"/>
        <v>0</v>
      </c>
      <c r="K150" s="118">
        <f t="shared" si="7"/>
        <v>0</v>
      </c>
      <c r="L150" s="118">
        <f t="shared" si="8"/>
        <v>0</v>
      </c>
    </row>
    <row r="151" spans="1:12" ht="78" customHeight="1">
      <c r="A151" s="86">
        <v>144</v>
      </c>
      <c r="B151" s="84" t="s">
        <v>226</v>
      </c>
      <c r="C151" s="85" t="s">
        <v>24</v>
      </c>
      <c r="D151" s="85">
        <v>33</v>
      </c>
      <c r="E151" s="12"/>
      <c r="F151" s="12"/>
      <c r="G151" s="12"/>
      <c r="H151" s="114"/>
      <c r="I151" s="12"/>
      <c r="J151" s="122">
        <f t="shared" si="6"/>
        <v>0</v>
      </c>
      <c r="K151" s="118">
        <f t="shared" si="7"/>
        <v>0</v>
      </c>
      <c r="L151" s="118">
        <f t="shared" si="8"/>
        <v>0</v>
      </c>
    </row>
    <row r="152" spans="1:12" ht="78" customHeight="1">
      <c r="A152" s="86">
        <v>145</v>
      </c>
      <c r="B152" s="84" t="s">
        <v>227</v>
      </c>
      <c r="C152" s="85" t="s">
        <v>84</v>
      </c>
      <c r="D152" s="85">
        <v>650</v>
      </c>
      <c r="E152" s="12"/>
      <c r="F152" s="12"/>
      <c r="G152" s="12"/>
      <c r="H152" s="114"/>
      <c r="I152" s="12"/>
      <c r="J152" s="122">
        <f t="shared" si="6"/>
        <v>0</v>
      </c>
      <c r="K152" s="118">
        <f t="shared" si="7"/>
        <v>0</v>
      </c>
      <c r="L152" s="118">
        <f t="shared" si="8"/>
        <v>0</v>
      </c>
    </row>
    <row r="153" spans="1:12" ht="78" customHeight="1">
      <c r="A153" s="86">
        <v>146</v>
      </c>
      <c r="B153" s="84" t="s">
        <v>228</v>
      </c>
      <c r="C153" s="85" t="s">
        <v>84</v>
      </c>
      <c r="D153" s="85">
        <v>980</v>
      </c>
      <c r="E153" s="12"/>
      <c r="F153" s="12"/>
      <c r="G153" s="12"/>
      <c r="H153" s="114"/>
      <c r="I153" s="12"/>
      <c r="J153" s="122">
        <f t="shared" si="6"/>
        <v>0</v>
      </c>
      <c r="K153" s="118">
        <f t="shared" si="7"/>
        <v>0</v>
      </c>
      <c r="L153" s="118">
        <f t="shared" si="8"/>
        <v>0</v>
      </c>
    </row>
    <row r="154" spans="1:12" ht="78" customHeight="1">
      <c r="A154" s="86">
        <v>147</v>
      </c>
      <c r="B154" s="84" t="s">
        <v>229</v>
      </c>
      <c r="C154" s="85" t="s">
        <v>84</v>
      </c>
      <c r="D154" s="85">
        <v>180</v>
      </c>
      <c r="E154" s="12"/>
      <c r="F154" s="12"/>
      <c r="G154" s="12"/>
      <c r="H154" s="114"/>
      <c r="I154" s="12"/>
      <c r="J154" s="122">
        <f t="shared" si="6"/>
        <v>0</v>
      </c>
      <c r="K154" s="118">
        <f t="shared" si="7"/>
        <v>0</v>
      </c>
      <c r="L154" s="118">
        <f t="shared" si="8"/>
        <v>0</v>
      </c>
    </row>
    <row r="155" spans="1:12" ht="78" customHeight="1">
      <c r="A155" s="86">
        <v>148</v>
      </c>
      <c r="B155" s="84" t="s">
        <v>230</v>
      </c>
      <c r="C155" s="85" t="s">
        <v>84</v>
      </c>
      <c r="D155" s="85">
        <v>120</v>
      </c>
      <c r="E155" s="12"/>
      <c r="F155" s="12"/>
      <c r="G155" s="12"/>
      <c r="H155" s="114"/>
      <c r="I155" s="12"/>
      <c r="J155" s="122">
        <f t="shared" si="6"/>
        <v>0</v>
      </c>
      <c r="K155" s="118">
        <f t="shared" si="7"/>
        <v>0</v>
      </c>
      <c r="L155" s="118">
        <f t="shared" si="8"/>
        <v>0</v>
      </c>
    </row>
    <row r="156" spans="1:12" ht="78" customHeight="1">
      <c r="A156" s="86">
        <v>149</v>
      </c>
      <c r="B156" s="84" t="s">
        <v>231</v>
      </c>
      <c r="C156" s="85" t="s">
        <v>84</v>
      </c>
      <c r="D156" s="85">
        <v>60</v>
      </c>
      <c r="E156" s="12"/>
      <c r="F156" s="12"/>
      <c r="G156" s="12"/>
      <c r="H156" s="114"/>
      <c r="I156" s="12"/>
      <c r="J156" s="122">
        <f t="shared" si="6"/>
        <v>0</v>
      </c>
      <c r="K156" s="118">
        <f t="shared" si="7"/>
        <v>0</v>
      </c>
      <c r="L156" s="118">
        <f t="shared" si="8"/>
        <v>0</v>
      </c>
    </row>
    <row r="157" spans="1:12" ht="78" customHeight="1">
      <c r="A157" s="86">
        <v>150</v>
      </c>
      <c r="B157" s="84" t="s">
        <v>232</v>
      </c>
      <c r="C157" s="85" t="s">
        <v>84</v>
      </c>
      <c r="D157" s="85">
        <v>44</v>
      </c>
      <c r="E157" s="12"/>
      <c r="F157" s="12"/>
      <c r="G157" s="12"/>
      <c r="H157" s="114"/>
      <c r="I157" s="12"/>
      <c r="J157" s="122">
        <f t="shared" si="6"/>
        <v>0</v>
      </c>
      <c r="K157" s="118">
        <f t="shared" si="7"/>
        <v>0</v>
      </c>
      <c r="L157" s="118">
        <f t="shared" si="8"/>
        <v>0</v>
      </c>
    </row>
    <row r="158" spans="1:12" ht="78" customHeight="1">
      <c r="A158" s="86">
        <v>151</v>
      </c>
      <c r="B158" s="84" t="s">
        <v>233</v>
      </c>
      <c r="C158" s="85" t="s">
        <v>84</v>
      </c>
      <c r="D158" s="85">
        <v>44</v>
      </c>
      <c r="E158" s="12"/>
      <c r="F158" s="12"/>
      <c r="G158" s="12"/>
      <c r="H158" s="114"/>
      <c r="I158" s="12"/>
      <c r="J158" s="122">
        <f t="shared" si="6"/>
        <v>0</v>
      </c>
      <c r="K158" s="118">
        <f t="shared" si="7"/>
        <v>0</v>
      </c>
      <c r="L158" s="118">
        <f t="shared" si="8"/>
        <v>0</v>
      </c>
    </row>
    <row r="159" spans="1:12" ht="78" customHeight="1">
      <c r="A159" s="86">
        <v>152</v>
      </c>
      <c r="B159" s="84" t="s">
        <v>234</v>
      </c>
      <c r="C159" s="85" t="s">
        <v>84</v>
      </c>
      <c r="D159" s="85">
        <v>88</v>
      </c>
      <c r="E159" s="12"/>
      <c r="F159" s="12"/>
      <c r="G159" s="12"/>
      <c r="H159" s="114"/>
      <c r="I159" s="12"/>
      <c r="J159" s="122">
        <f t="shared" si="6"/>
        <v>0</v>
      </c>
      <c r="K159" s="118">
        <f t="shared" si="7"/>
        <v>0</v>
      </c>
      <c r="L159" s="118">
        <f t="shared" si="8"/>
        <v>0</v>
      </c>
    </row>
    <row r="160" spans="1:12" ht="78" customHeight="1">
      <c r="A160" s="86">
        <v>153</v>
      </c>
      <c r="B160" s="84" t="s">
        <v>235</v>
      </c>
      <c r="C160" s="85" t="s">
        <v>84</v>
      </c>
      <c r="D160" s="85">
        <v>1</v>
      </c>
      <c r="E160" s="12"/>
      <c r="F160" s="12"/>
      <c r="G160" s="12"/>
      <c r="H160" s="114"/>
      <c r="I160" s="12"/>
      <c r="J160" s="122">
        <f t="shared" si="6"/>
        <v>0</v>
      </c>
      <c r="K160" s="118">
        <f t="shared" si="7"/>
        <v>0</v>
      </c>
      <c r="L160" s="118">
        <f t="shared" si="8"/>
        <v>0</v>
      </c>
    </row>
    <row r="161" spans="1:12 1025:1026" ht="78" customHeight="1">
      <c r="A161" s="86">
        <v>154</v>
      </c>
      <c r="B161" s="84" t="s">
        <v>236</v>
      </c>
      <c r="C161" s="85" t="s">
        <v>84</v>
      </c>
      <c r="D161" s="85">
        <v>3</v>
      </c>
      <c r="E161" s="12"/>
      <c r="F161" s="12"/>
      <c r="G161" s="12"/>
      <c r="H161" s="114"/>
      <c r="I161" s="12"/>
      <c r="J161" s="122">
        <f t="shared" si="6"/>
        <v>0</v>
      </c>
      <c r="K161" s="118">
        <f t="shared" si="7"/>
        <v>0</v>
      </c>
      <c r="L161" s="118">
        <f t="shared" si="8"/>
        <v>0</v>
      </c>
    </row>
    <row r="162" spans="1:12 1025:1026" ht="78" customHeight="1">
      <c r="A162" s="86">
        <v>155</v>
      </c>
      <c r="B162" s="84" t="s">
        <v>237</v>
      </c>
      <c r="C162" s="85" t="s">
        <v>84</v>
      </c>
      <c r="D162" s="85">
        <v>2</v>
      </c>
      <c r="E162" s="12"/>
      <c r="F162" s="12"/>
      <c r="G162" s="12"/>
      <c r="H162" s="114"/>
      <c r="I162" s="12"/>
      <c r="J162" s="122">
        <f t="shared" si="6"/>
        <v>0</v>
      </c>
      <c r="K162" s="118">
        <f t="shared" si="7"/>
        <v>0</v>
      </c>
      <c r="L162" s="118">
        <f t="shared" si="8"/>
        <v>0</v>
      </c>
    </row>
    <row r="163" spans="1:12 1025:1026" ht="78" customHeight="1">
      <c r="A163" s="86">
        <v>156</v>
      </c>
      <c r="B163" s="48" t="s">
        <v>238</v>
      </c>
      <c r="C163" s="30" t="s">
        <v>84</v>
      </c>
      <c r="D163" s="30">
        <v>3</v>
      </c>
      <c r="E163" s="13"/>
      <c r="F163" s="13"/>
      <c r="G163" s="13"/>
      <c r="H163" s="114"/>
      <c r="I163" s="13"/>
      <c r="J163" s="122">
        <f t="shared" si="6"/>
        <v>0</v>
      </c>
      <c r="K163" s="118">
        <f t="shared" si="7"/>
        <v>0</v>
      </c>
      <c r="L163" s="118">
        <f t="shared" si="8"/>
        <v>0</v>
      </c>
    </row>
    <row r="164" spans="1:12 1025:1026" ht="78" customHeight="1">
      <c r="A164" s="86">
        <v>157</v>
      </c>
      <c r="B164" s="84" t="s">
        <v>239</v>
      </c>
      <c r="C164" s="85" t="s">
        <v>84</v>
      </c>
      <c r="D164" s="85">
        <v>1</v>
      </c>
      <c r="E164" s="12"/>
      <c r="F164" s="12"/>
      <c r="G164" s="12"/>
      <c r="H164" s="114"/>
      <c r="I164" s="12"/>
      <c r="J164" s="122">
        <f t="shared" si="6"/>
        <v>0</v>
      </c>
      <c r="K164" s="118">
        <f t="shared" si="7"/>
        <v>0</v>
      </c>
      <c r="L164" s="118">
        <f t="shared" si="8"/>
        <v>0</v>
      </c>
    </row>
    <row r="165" spans="1:12 1025:1026" s="16" customFormat="1" ht="15">
      <c r="A165" s="14"/>
      <c r="B165" s="106" t="s">
        <v>11</v>
      </c>
      <c r="C165" s="107"/>
      <c r="D165" s="108"/>
      <c r="E165" s="109"/>
      <c r="F165" s="109"/>
      <c r="G165" s="109"/>
      <c r="H165" s="109"/>
      <c r="I165" s="109"/>
      <c r="J165" s="116"/>
      <c r="K165" s="120">
        <f>SUM(K8:K164)</f>
        <v>0</v>
      </c>
      <c r="L165" s="119"/>
    </row>
    <row r="166" spans="1:12 1025:1026" s="16" customFormat="1" ht="15">
      <c r="A166" s="14"/>
      <c r="B166" s="106" t="s">
        <v>12</v>
      </c>
      <c r="C166" s="107"/>
      <c r="D166" s="108"/>
      <c r="E166" s="109"/>
      <c r="F166" s="109"/>
      <c r="G166" s="109"/>
      <c r="H166" s="109"/>
      <c r="I166" s="109"/>
      <c r="J166" s="117"/>
      <c r="K166" s="119"/>
      <c r="L166" s="120">
        <f>SUM(L8:L164)</f>
        <v>0</v>
      </c>
    </row>
    <row r="167" spans="1:12 1025:1026" s="16" customFormat="1" ht="15">
      <c r="A167" s="14"/>
      <c r="B167" s="2" t="s">
        <v>13</v>
      </c>
      <c r="C167" s="3"/>
      <c r="D167" s="4"/>
      <c r="J167" s="115"/>
    </row>
    <row r="168" spans="1:12 1025:1026">
      <c r="B168" s="17" t="s">
        <v>14</v>
      </c>
      <c r="C168" s="18"/>
      <c r="D168" s="19"/>
      <c r="J168" s="115"/>
      <c r="AMK168"/>
      <c r="AML168"/>
    </row>
    <row r="169" spans="1:12 1025:1026">
      <c r="B169" s="20" t="s">
        <v>15</v>
      </c>
      <c r="J169" s="115"/>
      <c r="AMK169"/>
      <c r="AML169"/>
    </row>
    <row r="170" spans="1:12 1025:1026" s="22" customFormat="1" ht="13.2">
      <c r="A170" s="21"/>
      <c r="B170" s="2"/>
      <c r="D170" s="23"/>
    </row>
    <row r="171" spans="1:12 1025:1026" s="22" customFormat="1" ht="13.2">
      <c r="A171" s="21"/>
      <c r="B171" s="2" t="s">
        <v>16</v>
      </c>
      <c r="D171" s="23"/>
      <c r="F171" s="3" t="s">
        <v>17</v>
      </c>
    </row>
    <row r="172" spans="1:12 1025:1026">
      <c r="B172" s="24"/>
    </row>
    <row r="173" spans="1:12 1025:1026">
      <c r="B173" s="24"/>
    </row>
  </sheetData>
  <mergeCells count="1">
    <mergeCell ref="B6:L6"/>
  </mergeCells>
  <pageMargins left="0.70000000000000007" right="0.70000000000000007" top="1.1437007874015745" bottom="1.1437007874015745" header="0.74999999999999989" footer="0.74999999999999989"/>
  <pageSetup paperSize="9" scale="74" fitToWidth="0" fitToHeight="0" orientation="landscape" r:id="rId1"/>
  <headerFooter alignWithMargins="0"/>
  <rowBreaks count="1" manualBreakCount="1">
    <brk id="16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L171"/>
  <sheetViews>
    <sheetView view="pageBreakPreview" topLeftCell="A53" zoomScale="90" zoomScaleNormal="100" zoomScaleSheetLayoutView="90" workbookViewId="0">
      <selection activeCell="E7" sqref="E7"/>
    </sheetView>
  </sheetViews>
  <sheetFormatPr defaultRowHeight="13.8"/>
  <cols>
    <col min="1" max="1" width="3.19921875" style="25" customWidth="1"/>
    <col min="2" max="2" width="49.59765625" style="2" customWidth="1"/>
    <col min="3" max="3" width="5.69921875" style="3" customWidth="1"/>
    <col min="4" max="4" width="8.5" style="4" customWidth="1"/>
    <col min="5" max="5" width="20.69921875" style="3" customWidth="1"/>
    <col min="6" max="6" width="12.796875" style="3" customWidth="1"/>
    <col min="7" max="7" width="10.796875" style="3" customWidth="1"/>
    <col min="8" max="8" width="9.59765625" style="3" customWidth="1"/>
    <col min="9" max="9" width="5.59765625" style="3" customWidth="1"/>
    <col min="10" max="10" width="11.09765625" style="3" customWidth="1"/>
    <col min="11" max="11" width="12.09765625" style="3" customWidth="1"/>
    <col min="12" max="12" width="10.09765625" style="3" customWidth="1"/>
    <col min="13" max="252" width="8.5" style="3" customWidth="1"/>
    <col min="253" max="253" width="3.19921875" style="3" customWidth="1"/>
    <col min="254" max="254" width="51.09765625" style="3" customWidth="1"/>
    <col min="255" max="255" width="6.5" style="3" customWidth="1"/>
    <col min="256" max="256" width="8.296875" style="3" customWidth="1"/>
    <col min="257" max="257" width="24.5" style="3" customWidth="1"/>
    <col min="258" max="258" width="12.796875" style="3" customWidth="1"/>
    <col min="259" max="259" width="10.796875" style="3" customWidth="1"/>
    <col min="260" max="260" width="11" style="3" customWidth="1"/>
    <col min="261" max="261" width="8.5" style="3" customWidth="1"/>
    <col min="262" max="262" width="10.09765625" style="3" customWidth="1"/>
    <col min="263" max="263" width="8.5" style="3" customWidth="1"/>
    <col min="264" max="264" width="53.19921875" style="3" customWidth="1"/>
    <col min="265" max="508" width="8.5" style="3" customWidth="1"/>
    <col min="509" max="509" width="3.19921875" style="3" customWidth="1"/>
    <col min="510" max="510" width="51.09765625" style="3" customWidth="1"/>
    <col min="511" max="511" width="6.5" style="3" customWidth="1"/>
    <col min="512" max="512" width="8.296875" style="3" customWidth="1"/>
    <col min="513" max="513" width="24.5" style="3" customWidth="1"/>
    <col min="514" max="514" width="12.796875" style="3" customWidth="1"/>
    <col min="515" max="515" width="10.796875" style="3" customWidth="1"/>
    <col min="516" max="516" width="11" style="3" customWidth="1"/>
    <col min="517" max="517" width="8.5" style="3" customWidth="1"/>
    <col min="518" max="518" width="10.09765625" style="3" customWidth="1"/>
    <col min="519" max="519" width="8.5" style="3" customWidth="1"/>
    <col min="520" max="520" width="53.19921875" style="3" customWidth="1"/>
    <col min="521" max="764" width="8.5" style="3" customWidth="1"/>
    <col min="765" max="765" width="3.19921875" style="3" customWidth="1"/>
    <col min="766" max="766" width="51.09765625" style="3" customWidth="1"/>
    <col min="767" max="767" width="6.5" style="3" customWidth="1"/>
    <col min="768" max="768" width="8.296875" style="3" customWidth="1"/>
    <col min="769" max="769" width="24.5" style="3" customWidth="1"/>
    <col min="770" max="770" width="12.796875" style="3" customWidth="1"/>
    <col min="771" max="771" width="10.796875" style="3" customWidth="1"/>
    <col min="772" max="772" width="11" style="3" customWidth="1"/>
    <col min="773" max="773" width="8.5" style="3" customWidth="1"/>
    <col min="774" max="774" width="10.09765625" style="3" customWidth="1"/>
    <col min="775" max="775" width="8.5" style="3" customWidth="1"/>
    <col min="776" max="776" width="53.19921875" style="3" customWidth="1"/>
    <col min="777" max="1020" width="8.5" style="3" customWidth="1"/>
    <col min="1021" max="1021" width="3.19921875" style="3" customWidth="1"/>
    <col min="1022" max="1022" width="51.09765625" style="3" customWidth="1"/>
    <col min="1023" max="1023" width="6.5" style="3" customWidth="1"/>
    <col min="1024" max="1024" width="8.296875" style="3" customWidth="1"/>
    <col min="1025" max="1025" width="24.5" style="3" customWidth="1"/>
    <col min="1026" max="1026" width="8.69921875" style="3" customWidth="1"/>
  </cols>
  <sheetData>
    <row r="1" spans="1:12" ht="21" customHeight="1">
      <c r="J1" s="5"/>
      <c r="K1" s="5" t="s">
        <v>0</v>
      </c>
      <c r="L1" s="5"/>
    </row>
    <row r="2" spans="1:12" ht="17.399999999999999">
      <c r="B2" s="6" t="s">
        <v>1</v>
      </c>
      <c r="L2" s="5"/>
    </row>
    <row r="3" spans="1:12" ht="17.399999999999999">
      <c r="B3" s="6"/>
      <c r="L3" s="5"/>
    </row>
    <row r="6" spans="1:12" s="27" customFormat="1" ht="18" customHeight="1">
      <c r="A6" s="26"/>
      <c r="B6" s="155" t="s">
        <v>290</v>
      </c>
      <c r="C6" s="155"/>
      <c r="D6" s="155"/>
      <c r="E6" s="155"/>
      <c r="F6" s="155"/>
      <c r="G6" s="155"/>
      <c r="H6" s="155"/>
      <c r="I6" s="155"/>
      <c r="J6" s="155"/>
      <c r="K6" s="155"/>
      <c r="L6" s="155"/>
    </row>
    <row r="7" spans="1:12" s="11" customFormat="1" ht="30.6">
      <c r="A7" s="28"/>
      <c r="B7" s="10" t="s">
        <v>3</v>
      </c>
      <c r="C7" s="10" t="s">
        <v>4</v>
      </c>
      <c r="D7" s="10" t="s">
        <v>5</v>
      </c>
      <c r="E7" s="10" t="s">
        <v>6</v>
      </c>
      <c r="F7" s="10" t="s">
        <v>7</v>
      </c>
      <c r="G7" s="10" t="s">
        <v>8</v>
      </c>
      <c r="H7" s="10" t="s">
        <v>9</v>
      </c>
      <c r="I7" s="10" t="s">
        <v>10</v>
      </c>
      <c r="J7" s="10" t="s">
        <v>491</v>
      </c>
      <c r="K7" s="10" t="s">
        <v>492</v>
      </c>
      <c r="L7" s="10" t="s">
        <v>493</v>
      </c>
    </row>
    <row r="8" spans="1:12" ht="79.5" customHeight="1">
      <c r="A8" s="89">
        <v>1</v>
      </c>
      <c r="B8" s="87" t="s">
        <v>240</v>
      </c>
      <c r="C8" s="112" t="s">
        <v>241</v>
      </c>
      <c r="D8" s="113">
        <v>27</v>
      </c>
      <c r="E8" s="12"/>
      <c r="F8" s="12"/>
      <c r="G8" s="12"/>
      <c r="H8" s="114"/>
      <c r="I8" s="12"/>
      <c r="J8" s="122">
        <f>H8+H8*I8/100</f>
        <v>0</v>
      </c>
      <c r="K8" s="118">
        <f>D8*H8</f>
        <v>0</v>
      </c>
      <c r="L8" s="118">
        <f>K8+K8*I8/100</f>
        <v>0</v>
      </c>
    </row>
    <row r="9" spans="1:12" ht="79.5" customHeight="1">
      <c r="A9" s="89">
        <v>2</v>
      </c>
      <c r="B9" s="87" t="s">
        <v>242</v>
      </c>
      <c r="C9" s="112" t="s">
        <v>84</v>
      </c>
      <c r="D9" s="113">
        <v>1040</v>
      </c>
      <c r="E9" s="12"/>
      <c r="F9" s="12"/>
      <c r="G9" s="12"/>
      <c r="H9" s="114"/>
      <c r="I9" s="12"/>
      <c r="J9" s="122">
        <f t="shared" ref="J9:J54" si="0">H9+H9*I9/100</f>
        <v>0</v>
      </c>
      <c r="K9" s="118">
        <f t="shared" ref="K9:K54" si="1">D9*H9</f>
        <v>0</v>
      </c>
      <c r="L9" s="118">
        <f t="shared" ref="L9:L54" si="2">K9+K9*I9/100</f>
        <v>0</v>
      </c>
    </row>
    <row r="10" spans="1:12" ht="79.5" customHeight="1">
      <c r="A10" s="89">
        <v>3</v>
      </c>
      <c r="B10" s="87" t="s">
        <v>243</v>
      </c>
      <c r="C10" s="112" t="s">
        <v>84</v>
      </c>
      <c r="D10" s="113">
        <v>976</v>
      </c>
      <c r="E10" s="12"/>
      <c r="F10" s="12"/>
      <c r="G10" s="12"/>
      <c r="H10" s="114"/>
      <c r="I10" s="12"/>
      <c r="J10" s="122">
        <f t="shared" si="0"/>
        <v>0</v>
      </c>
      <c r="K10" s="118">
        <f t="shared" si="1"/>
        <v>0</v>
      </c>
      <c r="L10" s="118">
        <f t="shared" si="2"/>
        <v>0</v>
      </c>
    </row>
    <row r="11" spans="1:12" ht="79.5" customHeight="1">
      <c r="A11" s="89">
        <v>4</v>
      </c>
      <c r="B11" s="87" t="s">
        <v>244</v>
      </c>
      <c r="C11" s="112" t="s">
        <v>84</v>
      </c>
      <c r="D11" s="113">
        <v>9800</v>
      </c>
      <c r="E11" s="12"/>
      <c r="F11" s="12"/>
      <c r="G11" s="12"/>
      <c r="H11" s="114"/>
      <c r="I11" s="12"/>
      <c r="J11" s="122">
        <f t="shared" si="0"/>
        <v>0</v>
      </c>
      <c r="K11" s="118">
        <f t="shared" si="1"/>
        <v>0</v>
      </c>
      <c r="L11" s="118">
        <f t="shared" si="2"/>
        <v>0</v>
      </c>
    </row>
    <row r="12" spans="1:12" ht="79.5" customHeight="1">
      <c r="A12" s="89">
        <v>5</v>
      </c>
      <c r="B12" s="87" t="s">
        <v>245</v>
      </c>
      <c r="C12" s="112" t="s">
        <v>84</v>
      </c>
      <c r="D12" s="113">
        <v>2</v>
      </c>
      <c r="E12" s="12"/>
      <c r="F12" s="12"/>
      <c r="G12" s="12"/>
      <c r="H12" s="114"/>
      <c r="I12" s="12"/>
      <c r="J12" s="122">
        <f t="shared" si="0"/>
        <v>0</v>
      </c>
      <c r="K12" s="118">
        <f t="shared" si="1"/>
        <v>0</v>
      </c>
      <c r="L12" s="118">
        <f t="shared" si="2"/>
        <v>0</v>
      </c>
    </row>
    <row r="13" spans="1:12" ht="79.5" customHeight="1">
      <c r="A13" s="89">
        <v>6</v>
      </c>
      <c r="B13" s="87" t="s">
        <v>246</v>
      </c>
      <c r="C13" s="112" t="s">
        <v>84</v>
      </c>
      <c r="D13" s="113">
        <v>129</v>
      </c>
      <c r="E13" s="12"/>
      <c r="F13" s="12"/>
      <c r="G13" s="12"/>
      <c r="H13" s="114"/>
      <c r="I13" s="12"/>
      <c r="J13" s="122">
        <f t="shared" si="0"/>
        <v>0</v>
      </c>
      <c r="K13" s="118">
        <f t="shared" si="1"/>
        <v>0</v>
      </c>
      <c r="L13" s="118">
        <f t="shared" si="2"/>
        <v>0</v>
      </c>
    </row>
    <row r="14" spans="1:12" ht="79.5" customHeight="1">
      <c r="A14" s="89">
        <v>7</v>
      </c>
      <c r="B14" s="87" t="s">
        <v>247</v>
      </c>
      <c r="C14" s="112" t="s">
        <v>84</v>
      </c>
      <c r="D14" s="113">
        <v>22</v>
      </c>
      <c r="E14" s="12"/>
      <c r="F14" s="12"/>
      <c r="G14" s="12"/>
      <c r="H14" s="114"/>
      <c r="I14" s="12"/>
      <c r="J14" s="122">
        <f t="shared" si="0"/>
        <v>0</v>
      </c>
      <c r="K14" s="118">
        <f t="shared" si="1"/>
        <v>0</v>
      </c>
      <c r="L14" s="118">
        <f t="shared" si="2"/>
        <v>0</v>
      </c>
    </row>
    <row r="15" spans="1:12" ht="79.5" customHeight="1">
      <c r="A15" s="89">
        <v>8</v>
      </c>
      <c r="B15" s="87" t="s">
        <v>248</v>
      </c>
      <c r="C15" s="112" t="s">
        <v>25</v>
      </c>
      <c r="D15" s="113">
        <v>76</v>
      </c>
      <c r="E15" s="12"/>
      <c r="F15" s="12"/>
      <c r="G15" s="12"/>
      <c r="H15" s="114"/>
      <c r="I15" s="12"/>
      <c r="J15" s="122">
        <f t="shared" si="0"/>
        <v>0</v>
      </c>
      <c r="K15" s="118">
        <f t="shared" si="1"/>
        <v>0</v>
      </c>
      <c r="L15" s="118">
        <f t="shared" si="2"/>
        <v>0</v>
      </c>
    </row>
    <row r="16" spans="1:12" ht="79.5" customHeight="1">
      <c r="A16" s="89">
        <v>9</v>
      </c>
      <c r="B16" s="87" t="s">
        <v>249</v>
      </c>
      <c r="C16" s="112" t="s">
        <v>25</v>
      </c>
      <c r="D16" s="113">
        <v>156</v>
      </c>
      <c r="E16" s="12"/>
      <c r="F16" s="12"/>
      <c r="G16" s="12"/>
      <c r="H16" s="114"/>
      <c r="I16" s="12"/>
      <c r="J16" s="122">
        <f t="shared" si="0"/>
        <v>0</v>
      </c>
      <c r="K16" s="118">
        <f t="shared" si="1"/>
        <v>0</v>
      </c>
      <c r="L16" s="118">
        <f t="shared" si="2"/>
        <v>0</v>
      </c>
    </row>
    <row r="17" spans="1:12" ht="79.5" customHeight="1">
      <c r="A17" s="89">
        <v>10</v>
      </c>
      <c r="B17" s="87" t="s">
        <v>250</v>
      </c>
      <c r="C17" s="112" t="s">
        <v>24</v>
      </c>
      <c r="D17" s="113">
        <v>510</v>
      </c>
      <c r="E17" s="12"/>
      <c r="F17" s="12"/>
      <c r="G17" s="12"/>
      <c r="H17" s="114"/>
      <c r="I17" s="12"/>
      <c r="J17" s="122">
        <f t="shared" si="0"/>
        <v>0</v>
      </c>
      <c r="K17" s="118">
        <f t="shared" si="1"/>
        <v>0</v>
      </c>
      <c r="L17" s="118">
        <f t="shared" si="2"/>
        <v>0</v>
      </c>
    </row>
    <row r="18" spans="1:12" ht="79.5" customHeight="1">
      <c r="A18" s="89">
        <v>11</v>
      </c>
      <c r="B18" s="87" t="s">
        <v>251</v>
      </c>
      <c r="C18" s="112" t="s">
        <v>84</v>
      </c>
      <c r="D18" s="113">
        <v>15</v>
      </c>
      <c r="E18" s="12"/>
      <c r="F18" s="12"/>
      <c r="G18" s="12"/>
      <c r="H18" s="114"/>
      <c r="I18" s="12"/>
      <c r="J18" s="122">
        <f t="shared" si="0"/>
        <v>0</v>
      </c>
      <c r="K18" s="118">
        <f t="shared" si="1"/>
        <v>0</v>
      </c>
      <c r="L18" s="118">
        <f t="shared" si="2"/>
        <v>0</v>
      </c>
    </row>
    <row r="19" spans="1:12" ht="79.5" customHeight="1">
      <c r="A19" s="89">
        <v>12</v>
      </c>
      <c r="B19" s="87" t="s">
        <v>252</v>
      </c>
      <c r="C19" s="112" t="s">
        <v>84</v>
      </c>
      <c r="D19" s="113">
        <v>16</v>
      </c>
      <c r="E19" s="12"/>
      <c r="F19" s="12"/>
      <c r="G19" s="12"/>
      <c r="H19" s="114"/>
      <c r="I19" s="12"/>
      <c r="J19" s="122">
        <f t="shared" si="0"/>
        <v>0</v>
      </c>
      <c r="K19" s="118">
        <f t="shared" si="1"/>
        <v>0</v>
      </c>
      <c r="L19" s="118">
        <f t="shared" si="2"/>
        <v>0</v>
      </c>
    </row>
    <row r="20" spans="1:12" ht="79.5" customHeight="1">
      <c r="A20" s="89">
        <v>13</v>
      </c>
      <c r="B20" s="87" t="s">
        <v>253</v>
      </c>
      <c r="C20" s="112" t="s">
        <v>254</v>
      </c>
      <c r="D20" s="113">
        <v>10</v>
      </c>
      <c r="E20" s="12"/>
      <c r="F20" s="12"/>
      <c r="G20" s="12"/>
      <c r="H20" s="114"/>
      <c r="I20" s="12"/>
      <c r="J20" s="122">
        <f t="shared" si="0"/>
        <v>0</v>
      </c>
      <c r="K20" s="118">
        <f t="shared" si="1"/>
        <v>0</v>
      </c>
      <c r="L20" s="118">
        <f t="shared" si="2"/>
        <v>0</v>
      </c>
    </row>
    <row r="21" spans="1:12" ht="79.5" customHeight="1">
      <c r="A21" s="89">
        <v>14</v>
      </c>
      <c r="B21" s="87" t="s">
        <v>255</v>
      </c>
      <c r="C21" s="112" t="s">
        <v>84</v>
      </c>
      <c r="D21" s="113">
        <v>8</v>
      </c>
      <c r="E21" s="12"/>
      <c r="F21" s="12"/>
      <c r="G21" s="12"/>
      <c r="H21" s="114"/>
      <c r="I21" s="12"/>
      <c r="J21" s="122">
        <f t="shared" si="0"/>
        <v>0</v>
      </c>
      <c r="K21" s="118">
        <f t="shared" si="1"/>
        <v>0</v>
      </c>
      <c r="L21" s="118">
        <f t="shared" si="2"/>
        <v>0</v>
      </c>
    </row>
    <row r="22" spans="1:12" ht="79.5" customHeight="1">
      <c r="A22" s="89">
        <v>15</v>
      </c>
      <c r="B22" s="87" t="s">
        <v>256</v>
      </c>
      <c r="C22" s="112" t="s">
        <v>84</v>
      </c>
      <c r="D22" s="113">
        <v>19</v>
      </c>
      <c r="E22" s="12"/>
      <c r="F22" s="12"/>
      <c r="G22" s="12"/>
      <c r="H22" s="114"/>
      <c r="I22" s="12"/>
      <c r="J22" s="122">
        <f t="shared" si="0"/>
        <v>0</v>
      </c>
      <c r="K22" s="118">
        <f t="shared" si="1"/>
        <v>0</v>
      </c>
      <c r="L22" s="118">
        <f t="shared" si="2"/>
        <v>0</v>
      </c>
    </row>
    <row r="23" spans="1:12" ht="79.5" customHeight="1">
      <c r="A23" s="89">
        <v>16</v>
      </c>
      <c r="B23" s="87" t="s">
        <v>257</v>
      </c>
      <c r="C23" s="112" t="s">
        <v>84</v>
      </c>
      <c r="D23" s="113">
        <v>13</v>
      </c>
      <c r="E23" s="12"/>
      <c r="F23" s="12"/>
      <c r="G23" s="12"/>
      <c r="H23" s="114"/>
      <c r="I23" s="12"/>
      <c r="J23" s="122">
        <f t="shared" si="0"/>
        <v>0</v>
      </c>
      <c r="K23" s="118">
        <f t="shared" si="1"/>
        <v>0</v>
      </c>
      <c r="L23" s="118">
        <f t="shared" si="2"/>
        <v>0</v>
      </c>
    </row>
    <row r="24" spans="1:12" ht="79.5" customHeight="1">
      <c r="A24" s="89">
        <v>17</v>
      </c>
      <c r="B24" s="87" t="s">
        <v>258</v>
      </c>
      <c r="C24" s="112" t="s">
        <v>84</v>
      </c>
      <c r="D24" s="113">
        <v>16</v>
      </c>
      <c r="E24" s="12"/>
      <c r="F24" s="12"/>
      <c r="G24" s="12"/>
      <c r="H24" s="114"/>
      <c r="I24" s="12"/>
      <c r="J24" s="122">
        <f t="shared" si="0"/>
        <v>0</v>
      </c>
      <c r="K24" s="118">
        <f t="shared" si="1"/>
        <v>0</v>
      </c>
      <c r="L24" s="118">
        <f t="shared" si="2"/>
        <v>0</v>
      </c>
    </row>
    <row r="25" spans="1:12" ht="79.5" customHeight="1">
      <c r="A25" s="89">
        <v>18</v>
      </c>
      <c r="B25" s="87" t="s">
        <v>259</v>
      </c>
      <c r="C25" s="112" t="s">
        <v>84</v>
      </c>
      <c r="D25" s="113">
        <v>14</v>
      </c>
      <c r="E25" s="12"/>
      <c r="F25" s="12"/>
      <c r="G25" s="12"/>
      <c r="H25" s="114"/>
      <c r="I25" s="12"/>
      <c r="J25" s="122">
        <f t="shared" si="0"/>
        <v>0</v>
      </c>
      <c r="K25" s="118">
        <f t="shared" si="1"/>
        <v>0</v>
      </c>
      <c r="L25" s="118">
        <f t="shared" si="2"/>
        <v>0</v>
      </c>
    </row>
    <row r="26" spans="1:12" ht="79.5" customHeight="1">
      <c r="A26" s="89">
        <v>19</v>
      </c>
      <c r="B26" s="87" t="s">
        <v>260</v>
      </c>
      <c r="C26" s="112" t="s">
        <v>84</v>
      </c>
      <c r="D26" s="113">
        <v>29</v>
      </c>
      <c r="E26" s="12"/>
      <c r="F26" s="12"/>
      <c r="G26" s="12"/>
      <c r="H26" s="114"/>
      <c r="I26" s="12"/>
      <c r="J26" s="122">
        <f t="shared" si="0"/>
        <v>0</v>
      </c>
      <c r="K26" s="118">
        <f t="shared" si="1"/>
        <v>0</v>
      </c>
      <c r="L26" s="118">
        <f t="shared" si="2"/>
        <v>0</v>
      </c>
    </row>
    <row r="27" spans="1:12" ht="103.2" customHeight="1">
      <c r="A27" s="89">
        <v>20</v>
      </c>
      <c r="B27" s="87" t="s">
        <v>261</v>
      </c>
      <c r="C27" s="112" t="s">
        <v>84</v>
      </c>
      <c r="D27" s="113">
        <v>88</v>
      </c>
      <c r="E27" s="12"/>
      <c r="F27" s="12"/>
      <c r="G27" s="12"/>
      <c r="H27" s="114"/>
      <c r="I27" s="12"/>
      <c r="J27" s="122">
        <f t="shared" si="0"/>
        <v>0</v>
      </c>
      <c r="K27" s="118">
        <f t="shared" si="1"/>
        <v>0</v>
      </c>
      <c r="L27" s="118">
        <f t="shared" si="2"/>
        <v>0</v>
      </c>
    </row>
    <row r="28" spans="1:12" ht="111" customHeight="1">
      <c r="A28" s="89">
        <v>21</v>
      </c>
      <c r="B28" s="87" t="s">
        <v>262</v>
      </c>
      <c r="C28" s="112" t="s">
        <v>84</v>
      </c>
      <c r="D28" s="113">
        <v>333</v>
      </c>
      <c r="E28" s="12"/>
      <c r="F28" s="12"/>
      <c r="G28" s="12"/>
      <c r="H28" s="114"/>
      <c r="I28" s="12"/>
      <c r="J28" s="122">
        <f t="shared" si="0"/>
        <v>0</v>
      </c>
      <c r="K28" s="118">
        <f t="shared" si="1"/>
        <v>0</v>
      </c>
      <c r="L28" s="118">
        <f t="shared" si="2"/>
        <v>0</v>
      </c>
    </row>
    <row r="29" spans="1:12" ht="79.5" customHeight="1">
      <c r="A29" s="89">
        <v>22</v>
      </c>
      <c r="B29" s="87" t="s">
        <v>263</v>
      </c>
      <c r="C29" s="112" t="s">
        <v>84</v>
      </c>
      <c r="D29" s="113">
        <v>27</v>
      </c>
      <c r="E29" s="12"/>
      <c r="F29" s="12"/>
      <c r="G29" s="12"/>
      <c r="H29" s="114"/>
      <c r="I29" s="12"/>
      <c r="J29" s="122">
        <f t="shared" si="0"/>
        <v>0</v>
      </c>
      <c r="K29" s="118">
        <f t="shared" si="1"/>
        <v>0</v>
      </c>
      <c r="L29" s="118">
        <f t="shared" si="2"/>
        <v>0</v>
      </c>
    </row>
    <row r="30" spans="1:12" ht="79.5" customHeight="1">
      <c r="A30" s="89">
        <v>23</v>
      </c>
      <c r="B30" s="87" t="s">
        <v>264</v>
      </c>
      <c r="C30" s="112" t="s">
        <v>84</v>
      </c>
      <c r="D30" s="113">
        <v>43</v>
      </c>
      <c r="E30" s="12"/>
      <c r="F30" s="12"/>
      <c r="G30" s="12"/>
      <c r="H30" s="114"/>
      <c r="I30" s="12"/>
      <c r="J30" s="122">
        <f t="shared" si="0"/>
        <v>0</v>
      </c>
      <c r="K30" s="118">
        <f t="shared" si="1"/>
        <v>0</v>
      </c>
      <c r="L30" s="118">
        <f t="shared" si="2"/>
        <v>0</v>
      </c>
    </row>
    <row r="31" spans="1:12" ht="103.5" customHeight="1">
      <c r="A31" s="89">
        <v>24</v>
      </c>
      <c r="B31" s="87" t="s">
        <v>265</v>
      </c>
      <c r="C31" s="112" t="s">
        <v>84</v>
      </c>
      <c r="D31" s="113">
        <v>66</v>
      </c>
      <c r="E31" s="12"/>
      <c r="F31" s="12"/>
      <c r="G31" s="12"/>
      <c r="H31" s="114"/>
      <c r="I31" s="12"/>
      <c r="J31" s="122">
        <f t="shared" si="0"/>
        <v>0</v>
      </c>
      <c r="K31" s="118">
        <f t="shared" si="1"/>
        <v>0</v>
      </c>
      <c r="L31" s="118">
        <f t="shared" si="2"/>
        <v>0</v>
      </c>
    </row>
    <row r="32" spans="1:12" ht="103.5" customHeight="1">
      <c r="A32" s="89">
        <v>25</v>
      </c>
      <c r="B32" s="87" t="s">
        <v>266</v>
      </c>
      <c r="C32" s="112" t="s">
        <v>254</v>
      </c>
      <c r="D32" s="113">
        <v>363</v>
      </c>
      <c r="E32" s="12"/>
      <c r="F32" s="12"/>
      <c r="G32" s="12"/>
      <c r="H32" s="114"/>
      <c r="I32" s="12"/>
      <c r="J32" s="122">
        <f t="shared" si="0"/>
        <v>0</v>
      </c>
      <c r="K32" s="118">
        <f t="shared" si="1"/>
        <v>0</v>
      </c>
      <c r="L32" s="118">
        <f t="shared" si="2"/>
        <v>0</v>
      </c>
    </row>
    <row r="33" spans="1:12" ht="79.5" customHeight="1">
      <c r="A33" s="89">
        <v>26</v>
      </c>
      <c r="B33" s="87" t="s">
        <v>267</v>
      </c>
      <c r="C33" s="112" t="s">
        <v>84</v>
      </c>
      <c r="D33" s="113">
        <v>1</v>
      </c>
      <c r="E33" s="12"/>
      <c r="F33" s="12"/>
      <c r="G33" s="12"/>
      <c r="H33" s="114"/>
      <c r="I33" s="12"/>
      <c r="J33" s="122">
        <f t="shared" si="0"/>
        <v>0</v>
      </c>
      <c r="K33" s="118">
        <f t="shared" si="1"/>
        <v>0</v>
      </c>
      <c r="L33" s="118">
        <f t="shared" si="2"/>
        <v>0</v>
      </c>
    </row>
    <row r="34" spans="1:12" ht="79.5" customHeight="1">
      <c r="A34" s="89">
        <v>27</v>
      </c>
      <c r="B34" s="87" t="s">
        <v>268</v>
      </c>
      <c r="C34" s="112" t="s">
        <v>84</v>
      </c>
      <c r="D34" s="113">
        <v>8</v>
      </c>
      <c r="E34" s="12"/>
      <c r="F34" s="12"/>
      <c r="G34" s="12"/>
      <c r="H34" s="114"/>
      <c r="I34" s="12"/>
      <c r="J34" s="122">
        <f t="shared" si="0"/>
        <v>0</v>
      </c>
      <c r="K34" s="118">
        <f t="shared" si="1"/>
        <v>0</v>
      </c>
      <c r="L34" s="118">
        <f t="shared" si="2"/>
        <v>0</v>
      </c>
    </row>
    <row r="35" spans="1:12" ht="79.5" customHeight="1">
      <c r="A35" s="89">
        <v>28</v>
      </c>
      <c r="B35" s="87" t="s">
        <v>269</v>
      </c>
      <c r="C35" s="112" t="s">
        <v>84</v>
      </c>
      <c r="D35" s="113">
        <v>2</v>
      </c>
      <c r="E35" s="12"/>
      <c r="F35" s="12"/>
      <c r="G35" s="12"/>
      <c r="H35" s="114"/>
      <c r="I35" s="12"/>
      <c r="J35" s="122">
        <f t="shared" si="0"/>
        <v>0</v>
      </c>
      <c r="K35" s="118">
        <f t="shared" si="1"/>
        <v>0</v>
      </c>
      <c r="L35" s="118">
        <f t="shared" si="2"/>
        <v>0</v>
      </c>
    </row>
    <row r="36" spans="1:12" ht="79.5" customHeight="1">
      <c r="A36" s="89">
        <v>29</v>
      </c>
      <c r="B36" s="88" t="s">
        <v>270</v>
      </c>
      <c r="C36" s="112" t="s">
        <v>25</v>
      </c>
      <c r="D36" s="113">
        <v>62</v>
      </c>
      <c r="E36" s="12"/>
      <c r="F36" s="12"/>
      <c r="G36" s="12"/>
      <c r="H36" s="114"/>
      <c r="I36" s="12"/>
      <c r="J36" s="122">
        <f t="shared" si="0"/>
        <v>0</v>
      </c>
      <c r="K36" s="118">
        <f t="shared" si="1"/>
        <v>0</v>
      </c>
      <c r="L36" s="118">
        <f t="shared" si="2"/>
        <v>0</v>
      </c>
    </row>
    <row r="37" spans="1:12" ht="79.5" customHeight="1">
      <c r="A37" s="89">
        <v>30</v>
      </c>
      <c r="B37" s="87" t="s">
        <v>271</v>
      </c>
      <c r="C37" s="112" t="s">
        <v>84</v>
      </c>
      <c r="D37" s="113">
        <v>12</v>
      </c>
      <c r="E37" s="12"/>
      <c r="F37" s="12"/>
      <c r="G37" s="12"/>
      <c r="H37" s="114"/>
      <c r="I37" s="12"/>
      <c r="J37" s="122">
        <f t="shared" si="0"/>
        <v>0</v>
      </c>
      <c r="K37" s="118">
        <f t="shared" si="1"/>
        <v>0</v>
      </c>
      <c r="L37" s="118">
        <f t="shared" si="2"/>
        <v>0</v>
      </c>
    </row>
    <row r="38" spans="1:12" ht="79.5" customHeight="1">
      <c r="A38" s="89">
        <v>31</v>
      </c>
      <c r="B38" s="87" t="s">
        <v>272</v>
      </c>
      <c r="C38" s="112" t="s">
        <v>84</v>
      </c>
      <c r="D38" s="113">
        <v>2</v>
      </c>
      <c r="E38" s="12"/>
      <c r="F38" s="12"/>
      <c r="G38" s="12"/>
      <c r="H38" s="114"/>
      <c r="I38" s="12"/>
      <c r="J38" s="122">
        <f t="shared" si="0"/>
        <v>0</v>
      </c>
      <c r="K38" s="118">
        <f t="shared" si="1"/>
        <v>0</v>
      </c>
      <c r="L38" s="118">
        <f t="shared" si="2"/>
        <v>0</v>
      </c>
    </row>
    <row r="39" spans="1:12" ht="79.5" customHeight="1">
      <c r="A39" s="89">
        <v>32</v>
      </c>
      <c r="B39" s="87" t="s">
        <v>273</v>
      </c>
      <c r="C39" s="112" t="s">
        <v>24</v>
      </c>
      <c r="D39" s="113">
        <v>180</v>
      </c>
      <c r="E39" s="12"/>
      <c r="F39" s="12"/>
      <c r="G39" s="12"/>
      <c r="H39" s="114"/>
      <c r="I39" s="12"/>
      <c r="J39" s="122">
        <f t="shared" si="0"/>
        <v>0</v>
      </c>
      <c r="K39" s="118">
        <f t="shared" si="1"/>
        <v>0</v>
      </c>
      <c r="L39" s="118">
        <f t="shared" si="2"/>
        <v>0</v>
      </c>
    </row>
    <row r="40" spans="1:12" ht="79.5" customHeight="1">
      <c r="A40" s="89">
        <v>33</v>
      </c>
      <c r="B40" s="87" t="s">
        <v>274</v>
      </c>
      <c r="C40" s="112" t="s">
        <v>84</v>
      </c>
      <c r="D40" s="113">
        <v>17</v>
      </c>
      <c r="E40" s="12"/>
      <c r="F40" s="12"/>
      <c r="G40" s="12"/>
      <c r="H40" s="114"/>
      <c r="I40" s="12"/>
      <c r="J40" s="122">
        <f t="shared" si="0"/>
        <v>0</v>
      </c>
      <c r="K40" s="118">
        <f t="shared" si="1"/>
        <v>0</v>
      </c>
      <c r="L40" s="118">
        <f t="shared" si="2"/>
        <v>0</v>
      </c>
    </row>
    <row r="41" spans="1:12" ht="79.5" customHeight="1">
      <c r="A41" s="89">
        <v>34</v>
      </c>
      <c r="B41" s="87" t="s">
        <v>275</v>
      </c>
      <c r="C41" s="112" t="s">
        <v>84</v>
      </c>
      <c r="D41" s="113">
        <v>5</v>
      </c>
      <c r="E41" s="12"/>
      <c r="F41" s="12"/>
      <c r="G41" s="12"/>
      <c r="H41" s="114"/>
      <c r="I41" s="12"/>
      <c r="J41" s="122">
        <f t="shared" si="0"/>
        <v>0</v>
      </c>
      <c r="K41" s="118">
        <f t="shared" si="1"/>
        <v>0</v>
      </c>
      <c r="L41" s="118">
        <f t="shared" si="2"/>
        <v>0</v>
      </c>
    </row>
    <row r="42" spans="1:12" ht="79.5" customHeight="1">
      <c r="A42" s="89">
        <v>35</v>
      </c>
      <c r="B42" s="87" t="s">
        <v>276</v>
      </c>
      <c r="C42" s="112" t="s">
        <v>24</v>
      </c>
      <c r="D42" s="113">
        <v>49</v>
      </c>
      <c r="E42" s="12"/>
      <c r="F42" s="12"/>
      <c r="G42" s="12"/>
      <c r="H42" s="114"/>
      <c r="I42" s="12"/>
      <c r="J42" s="122">
        <f t="shared" si="0"/>
        <v>0</v>
      </c>
      <c r="K42" s="118">
        <f t="shared" si="1"/>
        <v>0</v>
      </c>
      <c r="L42" s="118">
        <f t="shared" si="2"/>
        <v>0</v>
      </c>
    </row>
    <row r="43" spans="1:12" ht="79.5" customHeight="1">
      <c r="A43" s="89">
        <v>36</v>
      </c>
      <c r="B43" s="87" t="s">
        <v>277</v>
      </c>
      <c r="C43" s="112" t="s">
        <v>84</v>
      </c>
      <c r="D43" s="113">
        <v>393</v>
      </c>
      <c r="E43" s="12"/>
      <c r="F43" s="12"/>
      <c r="G43" s="12"/>
      <c r="H43" s="114"/>
      <c r="I43" s="12"/>
      <c r="J43" s="122">
        <f t="shared" si="0"/>
        <v>0</v>
      </c>
      <c r="K43" s="118">
        <f t="shared" si="1"/>
        <v>0</v>
      </c>
      <c r="L43" s="118">
        <f t="shared" si="2"/>
        <v>0</v>
      </c>
    </row>
    <row r="44" spans="1:12" ht="88.05" customHeight="1">
      <c r="A44" s="89">
        <v>37</v>
      </c>
      <c r="B44" s="87" t="s">
        <v>278</v>
      </c>
      <c r="C44" s="112" t="s">
        <v>279</v>
      </c>
      <c r="D44" s="113">
        <v>852</v>
      </c>
      <c r="E44" s="12"/>
      <c r="F44" s="12"/>
      <c r="G44" s="12"/>
      <c r="H44" s="114"/>
      <c r="I44" s="12"/>
      <c r="J44" s="122">
        <f t="shared" si="0"/>
        <v>0</v>
      </c>
      <c r="K44" s="118">
        <f t="shared" si="1"/>
        <v>0</v>
      </c>
      <c r="L44" s="118">
        <f t="shared" si="2"/>
        <v>0</v>
      </c>
    </row>
    <row r="45" spans="1:12" ht="79.5" customHeight="1">
      <c r="A45" s="89">
        <v>38</v>
      </c>
      <c r="B45" s="87" t="s">
        <v>280</v>
      </c>
      <c r="C45" s="112" t="s">
        <v>25</v>
      </c>
      <c r="D45" s="113">
        <v>6</v>
      </c>
      <c r="E45" s="12"/>
      <c r="F45" s="12"/>
      <c r="G45" s="12"/>
      <c r="H45" s="114"/>
      <c r="I45" s="12"/>
      <c r="J45" s="122">
        <f t="shared" si="0"/>
        <v>0</v>
      </c>
      <c r="K45" s="118">
        <f t="shared" si="1"/>
        <v>0</v>
      </c>
      <c r="L45" s="118">
        <f t="shared" si="2"/>
        <v>0</v>
      </c>
    </row>
    <row r="46" spans="1:12" customFormat="1" ht="79.5" customHeight="1">
      <c r="A46" s="89">
        <v>39</v>
      </c>
      <c r="B46" s="87" t="s">
        <v>281</v>
      </c>
      <c r="C46" s="112" t="s">
        <v>84</v>
      </c>
      <c r="D46" s="113">
        <v>206</v>
      </c>
      <c r="E46" s="12"/>
      <c r="F46" s="12"/>
      <c r="G46" s="12"/>
      <c r="H46" s="114"/>
      <c r="I46" s="12"/>
      <c r="J46" s="122">
        <f t="shared" si="0"/>
        <v>0</v>
      </c>
      <c r="K46" s="118">
        <f t="shared" si="1"/>
        <v>0</v>
      </c>
      <c r="L46" s="118">
        <f t="shared" si="2"/>
        <v>0</v>
      </c>
    </row>
    <row r="47" spans="1:12" customFormat="1" ht="79.5" customHeight="1">
      <c r="A47" s="89">
        <v>40</v>
      </c>
      <c r="B47" s="87" t="s">
        <v>282</v>
      </c>
      <c r="C47" s="112" t="s">
        <v>84</v>
      </c>
      <c r="D47" s="113">
        <v>726</v>
      </c>
      <c r="E47" s="12"/>
      <c r="F47" s="12"/>
      <c r="G47" s="12"/>
      <c r="H47" s="114"/>
      <c r="I47" s="12"/>
      <c r="J47" s="122">
        <f t="shared" si="0"/>
        <v>0</v>
      </c>
      <c r="K47" s="118">
        <f t="shared" si="1"/>
        <v>0</v>
      </c>
      <c r="L47" s="118">
        <f t="shared" si="2"/>
        <v>0</v>
      </c>
    </row>
    <row r="48" spans="1:12" customFormat="1" ht="79.5" customHeight="1">
      <c r="A48" s="89">
        <v>41</v>
      </c>
      <c r="B48" s="87" t="s">
        <v>283</v>
      </c>
      <c r="C48" s="112" t="s">
        <v>84</v>
      </c>
      <c r="D48" s="113">
        <v>101</v>
      </c>
      <c r="E48" s="12"/>
      <c r="F48" s="12"/>
      <c r="G48" s="12"/>
      <c r="H48" s="114"/>
      <c r="I48" s="12"/>
      <c r="J48" s="122">
        <f t="shared" si="0"/>
        <v>0</v>
      </c>
      <c r="K48" s="118">
        <f t="shared" si="1"/>
        <v>0</v>
      </c>
      <c r="L48" s="118">
        <f t="shared" si="2"/>
        <v>0</v>
      </c>
    </row>
    <row r="49" spans="1:1026" ht="79.5" customHeight="1">
      <c r="A49" s="89">
        <v>42</v>
      </c>
      <c r="B49" s="87" t="s">
        <v>284</v>
      </c>
      <c r="C49" s="112" t="s">
        <v>84</v>
      </c>
      <c r="D49" s="113">
        <v>7</v>
      </c>
      <c r="E49" s="12"/>
      <c r="F49" s="12"/>
      <c r="G49" s="12"/>
      <c r="H49" s="114"/>
      <c r="I49" s="12"/>
      <c r="J49" s="122">
        <f t="shared" si="0"/>
        <v>0</v>
      </c>
      <c r="K49" s="118">
        <f t="shared" si="1"/>
        <v>0</v>
      </c>
      <c r="L49" s="118">
        <f t="shared" si="2"/>
        <v>0</v>
      </c>
    </row>
    <row r="50" spans="1:1026" ht="79.5" customHeight="1">
      <c r="A50" s="89">
        <v>43</v>
      </c>
      <c r="B50" s="87" t="s">
        <v>285</v>
      </c>
      <c r="C50" s="112" t="s">
        <v>84</v>
      </c>
      <c r="D50" s="113">
        <v>10</v>
      </c>
      <c r="E50" s="12"/>
      <c r="F50" s="12"/>
      <c r="G50" s="12"/>
      <c r="H50" s="114"/>
      <c r="I50" s="12"/>
      <c r="J50" s="122">
        <f t="shared" si="0"/>
        <v>0</v>
      </c>
      <c r="K50" s="118">
        <f t="shared" si="1"/>
        <v>0</v>
      </c>
      <c r="L50" s="118">
        <f t="shared" si="2"/>
        <v>0</v>
      </c>
    </row>
    <row r="51" spans="1:1026" ht="79.5" customHeight="1">
      <c r="A51" s="89">
        <v>44</v>
      </c>
      <c r="B51" s="87" t="s">
        <v>286</v>
      </c>
      <c r="C51" s="112" t="s">
        <v>84</v>
      </c>
      <c r="D51" s="113">
        <v>5</v>
      </c>
      <c r="E51" s="12"/>
      <c r="F51" s="12"/>
      <c r="G51" s="12"/>
      <c r="H51" s="114"/>
      <c r="I51" s="12"/>
      <c r="J51" s="122">
        <f t="shared" si="0"/>
        <v>0</v>
      </c>
      <c r="K51" s="118">
        <f t="shared" si="1"/>
        <v>0</v>
      </c>
      <c r="L51" s="118">
        <f t="shared" si="2"/>
        <v>0</v>
      </c>
    </row>
    <row r="52" spans="1:1026" ht="79.5" customHeight="1">
      <c r="A52" s="89">
        <v>45</v>
      </c>
      <c r="B52" s="87" t="s">
        <v>287</v>
      </c>
      <c r="C52" s="112" t="s">
        <v>84</v>
      </c>
      <c r="D52" s="113">
        <v>10</v>
      </c>
      <c r="E52" s="12"/>
      <c r="F52" s="12"/>
      <c r="G52" s="12"/>
      <c r="H52" s="114"/>
      <c r="I52" s="12"/>
      <c r="J52" s="122">
        <f t="shared" si="0"/>
        <v>0</v>
      </c>
      <c r="K52" s="118">
        <f t="shared" si="1"/>
        <v>0</v>
      </c>
      <c r="L52" s="118">
        <f t="shared" si="2"/>
        <v>0</v>
      </c>
    </row>
    <row r="53" spans="1:1026" ht="79.5" customHeight="1">
      <c r="A53" s="89">
        <v>46</v>
      </c>
      <c r="B53" s="87" t="s">
        <v>288</v>
      </c>
      <c r="C53" s="112" t="s">
        <v>84</v>
      </c>
      <c r="D53" s="113">
        <v>5</v>
      </c>
      <c r="E53" s="12"/>
      <c r="F53" s="12"/>
      <c r="G53" s="12"/>
      <c r="H53" s="114"/>
      <c r="I53" s="12"/>
      <c r="J53" s="122">
        <f t="shared" si="0"/>
        <v>0</v>
      </c>
      <c r="K53" s="118">
        <f t="shared" si="1"/>
        <v>0</v>
      </c>
      <c r="L53" s="118">
        <f t="shared" si="2"/>
        <v>0</v>
      </c>
    </row>
    <row r="54" spans="1:1026" ht="79.5" customHeight="1">
      <c r="A54" s="89">
        <v>47</v>
      </c>
      <c r="B54" s="87" t="s">
        <v>289</v>
      </c>
      <c r="C54" s="112" t="s">
        <v>84</v>
      </c>
      <c r="D54" s="113">
        <v>15</v>
      </c>
      <c r="E54" s="12"/>
      <c r="F54" s="12"/>
      <c r="G54" s="12"/>
      <c r="H54" s="114"/>
      <c r="I54" s="12"/>
      <c r="J54" s="122">
        <f t="shared" si="0"/>
        <v>0</v>
      </c>
      <c r="K54" s="118">
        <f t="shared" si="1"/>
        <v>0</v>
      </c>
      <c r="L54" s="118">
        <f t="shared" si="2"/>
        <v>0</v>
      </c>
    </row>
    <row r="55" spans="1:1026" s="16" customFormat="1" ht="15">
      <c r="A55" s="31"/>
      <c r="B55" s="104" t="s">
        <v>18</v>
      </c>
      <c r="C55" s="105"/>
      <c r="D55" s="96"/>
      <c r="E55" s="97"/>
      <c r="F55" s="97"/>
      <c r="G55" s="97"/>
      <c r="H55" s="97"/>
      <c r="I55" s="98"/>
      <c r="J55" s="123"/>
      <c r="K55" s="119">
        <f>SUM(K8:K54)</f>
        <v>0</v>
      </c>
      <c r="L55" s="119"/>
    </row>
    <row r="56" spans="1:1026" s="16" customFormat="1" ht="15">
      <c r="A56" s="31"/>
      <c r="B56" s="104" t="s">
        <v>19</v>
      </c>
      <c r="C56" s="105"/>
      <c r="D56" s="96"/>
      <c r="E56" s="97"/>
      <c r="F56" s="97"/>
      <c r="G56" s="97"/>
      <c r="H56" s="97"/>
      <c r="I56" s="98"/>
      <c r="J56" s="123"/>
      <c r="K56" s="119"/>
      <c r="L56" s="119">
        <f>SUM(L8:L54)</f>
        <v>0</v>
      </c>
    </row>
    <row r="57" spans="1:1026">
      <c r="AMJ57"/>
      <c r="AMK57"/>
      <c r="AML57"/>
    </row>
    <row r="58" spans="1:1026" ht="57.6" customHeight="1">
      <c r="B58" s="2" t="s">
        <v>20</v>
      </c>
      <c r="C58" s="2"/>
      <c r="D58" s="2"/>
      <c r="AMJ58"/>
      <c r="AMK58"/>
      <c r="AML58"/>
    </row>
    <row r="59" spans="1:1026">
      <c r="B59" s="2" t="s">
        <v>16</v>
      </c>
      <c r="F59" s="3" t="s">
        <v>17</v>
      </c>
    </row>
    <row r="163" spans="10:11">
      <c r="J163" s="82"/>
      <c r="K163" s="82"/>
    </row>
    <row r="165" spans="10:11" ht="15">
      <c r="J165" s="83"/>
      <c r="K165" s="83"/>
    </row>
    <row r="166" spans="10:11" ht="15">
      <c r="J166" s="15"/>
      <c r="K166" s="15"/>
    </row>
    <row r="167" spans="10:11" ht="15">
      <c r="J167" s="16"/>
      <c r="K167" s="16"/>
    </row>
    <row r="170" spans="10:11">
      <c r="J170" s="22"/>
      <c r="K170" s="22"/>
    </row>
    <row r="171" spans="10:11">
      <c r="J171" s="22"/>
      <c r="K171" s="22"/>
    </row>
  </sheetData>
  <mergeCells count="1">
    <mergeCell ref="B6:L6"/>
  </mergeCells>
  <pageMargins left="0.70000000000000007" right="0.70000000000000007" top="1.1437007874015745" bottom="1.1437007874015745" header="0.74999999999999989" footer="0.74999999999999989"/>
  <pageSetup paperSize="9" scale="74"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M171"/>
  <sheetViews>
    <sheetView view="pageBreakPreview" topLeftCell="A117" zoomScale="90" zoomScaleNormal="100" zoomScaleSheetLayoutView="90" workbookViewId="0">
      <selection activeCell="B120" sqref="B120:L121"/>
    </sheetView>
  </sheetViews>
  <sheetFormatPr defaultRowHeight="13.8"/>
  <cols>
    <col min="1" max="1" width="3.19921875" style="32" customWidth="1"/>
    <col min="2" max="2" width="51.09765625" style="33" customWidth="1"/>
    <col min="3" max="3" width="5.69921875" style="4" customWidth="1"/>
    <col min="4" max="4" width="8.19921875" style="4" customWidth="1"/>
    <col min="5" max="5" width="20.69921875" style="3" customWidth="1"/>
    <col min="6" max="6" width="13.796875" style="3" customWidth="1"/>
    <col min="7" max="7" width="8.59765625" style="3" customWidth="1"/>
    <col min="8" max="8" width="9.59765625" style="3" customWidth="1"/>
    <col min="9" max="9" width="6.69921875" style="3" customWidth="1"/>
    <col min="10" max="10" width="11.5" style="3" customWidth="1"/>
    <col min="11" max="11" width="11.296875" style="3" customWidth="1"/>
    <col min="12" max="12" width="10.09765625" style="3" customWidth="1"/>
    <col min="13" max="253" width="8.5" style="3" customWidth="1"/>
    <col min="254" max="254" width="3.19921875" style="3" customWidth="1"/>
    <col min="255" max="255" width="51.09765625" style="3" customWidth="1"/>
    <col min="256" max="256" width="6.5" style="3" customWidth="1"/>
    <col min="257" max="257" width="8.296875" style="3" customWidth="1"/>
    <col min="258" max="258" width="24.5" style="3" customWidth="1"/>
    <col min="259" max="259" width="12.796875" style="3" customWidth="1"/>
    <col min="260" max="260" width="10.796875" style="3" customWidth="1"/>
    <col min="261" max="261" width="11" style="3" customWidth="1"/>
    <col min="262" max="262" width="8.5" style="3" customWidth="1"/>
    <col min="263" max="263" width="10.09765625" style="3" customWidth="1"/>
    <col min="264" max="264" width="8.5" style="3" customWidth="1"/>
    <col min="265" max="265" width="53.19921875" style="3" customWidth="1"/>
    <col min="266" max="509" width="8.5" style="3" customWidth="1"/>
    <col min="510" max="510" width="3.19921875" style="3" customWidth="1"/>
    <col min="511" max="511" width="51.09765625" style="3" customWidth="1"/>
    <col min="512" max="512" width="6.5" style="3" customWidth="1"/>
    <col min="513" max="513" width="8.296875" style="3" customWidth="1"/>
    <col min="514" max="514" width="24.5" style="3" customWidth="1"/>
    <col min="515" max="515" width="12.796875" style="3" customWidth="1"/>
    <col min="516" max="516" width="10.796875" style="3" customWidth="1"/>
    <col min="517" max="517" width="11" style="3" customWidth="1"/>
    <col min="518" max="518" width="8.5" style="3" customWidth="1"/>
    <col min="519" max="519" width="10.09765625" style="3" customWidth="1"/>
    <col min="520" max="520" width="8.5" style="3" customWidth="1"/>
    <col min="521" max="521" width="53.19921875" style="3" customWidth="1"/>
    <col min="522" max="765" width="8.5" style="3" customWidth="1"/>
    <col min="766" max="766" width="3.19921875" style="3" customWidth="1"/>
    <col min="767" max="767" width="51.09765625" style="3" customWidth="1"/>
    <col min="768" max="768" width="6.5" style="3" customWidth="1"/>
    <col min="769" max="769" width="8.296875" style="3" customWidth="1"/>
    <col min="770" max="770" width="24.5" style="3" customWidth="1"/>
    <col min="771" max="771" width="12.796875" style="3" customWidth="1"/>
    <col min="772" max="772" width="10.796875" style="3" customWidth="1"/>
    <col min="773" max="773" width="11" style="3" customWidth="1"/>
    <col min="774" max="774" width="8.5" style="3" customWidth="1"/>
    <col min="775" max="775" width="10.09765625" style="3" customWidth="1"/>
    <col min="776" max="776" width="8.5" style="3" customWidth="1"/>
    <col min="777" max="777" width="53.19921875" style="3" customWidth="1"/>
    <col min="778" max="1021" width="8.5" style="3" customWidth="1"/>
    <col min="1022" max="1022" width="3.19921875" style="3" customWidth="1"/>
    <col min="1023" max="1023" width="51.09765625" style="3" customWidth="1"/>
    <col min="1024" max="1024" width="6.5" style="3" customWidth="1"/>
    <col min="1025" max="1025" width="8.296875" style="3" customWidth="1"/>
    <col min="1026" max="1026" width="8.69921875" style="3" customWidth="1"/>
    <col min="1027" max="1027" width="8.69921875" style="3"/>
  </cols>
  <sheetData>
    <row r="1" spans="1:12" customFormat="1" ht="18.600000000000001" customHeight="1">
      <c r="A1" s="32"/>
      <c r="B1" s="33"/>
      <c r="C1" s="4"/>
      <c r="D1" s="4"/>
      <c r="E1" s="3"/>
      <c r="F1" s="3"/>
      <c r="G1" s="3"/>
      <c r="H1" s="3"/>
      <c r="I1" s="3"/>
      <c r="J1" s="5"/>
      <c r="K1" s="5" t="s">
        <v>0</v>
      </c>
      <c r="L1" s="5"/>
    </row>
    <row r="2" spans="1:12" customFormat="1" ht="17.399999999999999">
      <c r="A2" s="32"/>
      <c r="B2" s="34" t="s">
        <v>1</v>
      </c>
      <c r="C2" s="4"/>
      <c r="D2" s="4"/>
      <c r="E2" s="3"/>
      <c r="F2" s="3"/>
      <c r="G2" s="3"/>
      <c r="H2" s="3"/>
      <c r="I2" s="3"/>
      <c r="J2" s="3"/>
      <c r="K2" s="3"/>
      <c r="L2" s="5"/>
    </row>
    <row r="3" spans="1:12" customFormat="1" ht="17.399999999999999">
      <c r="A3" s="32"/>
      <c r="B3" s="34"/>
      <c r="C3" s="4"/>
      <c r="D3" s="4"/>
      <c r="E3" s="3"/>
      <c r="F3" s="3"/>
      <c r="G3" s="3"/>
      <c r="H3" s="3"/>
      <c r="I3" s="3"/>
      <c r="J3" s="3"/>
      <c r="K3" s="3"/>
      <c r="L3" s="5"/>
    </row>
    <row r="4" spans="1:12" customFormat="1">
      <c r="A4" s="32"/>
      <c r="B4" s="33"/>
      <c r="C4" s="4"/>
      <c r="D4" s="4"/>
      <c r="E4" s="3"/>
      <c r="F4" s="3"/>
      <c r="G4" s="3"/>
      <c r="H4" s="3"/>
      <c r="I4" s="3"/>
      <c r="J4" s="3"/>
      <c r="K4" s="3"/>
      <c r="L4" s="3"/>
    </row>
    <row r="5" spans="1:12" customFormat="1">
      <c r="A5" s="32"/>
      <c r="B5" s="33"/>
      <c r="C5" s="4"/>
      <c r="D5" s="4"/>
      <c r="E5" s="3"/>
      <c r="F5" s="3"/>
      <c r="G5" s="3"/>
      <c r="H5" s="3"/>
      <c r="I5" s="3"/>
      <c r="J5" s="3"/>
      <c r="K5" s="3"/>
      <c r="L5" s="3"/>
    </row>
    <row r="6" spans="1:12" s="27" customFormat="1" ht="18" customHeight="1">
      <c r="A6" s="35"/>
      <c r="B6" s="155" t="s">
        <v>21</v>
      </c>
      <c r="C6" s="155"/>
      <c r="D6" s="155"/>
      <c r="E6" s="155"/>
      <c r="F6" s="155"/>
      <c r="G6" s="155"/>
      <c r="H6" s="155"/>
      <c r="I6" s="155"/>
      <c r="J6" s="155"/>
      <c r="K6" s="155"/>
      <c r="L6" s="155"/>
    </row>
    <row r="7" spans="1:12" s="11" customFormat="1" ht="30.6">
      <c r="A7" s="10"/>
      <c r="B7" s="10" t="s">
        <v>3</v>
      </c>
      <c r="C7" s="10" t="s">
        <v>4</v>
      </c>
      <c r="D7" s="10" t="s">
        <v>5</v>
      </c>
      <c r="E7" s="10" t="s">
        <v>6</v>
      </c>
      <c r="F7" s="10" t="s">
        <v>7</v>
      </c>
      <c r="G7" s="10" t="s">
        <v>8</v>
      </c>
      <c r="H7" s="10" t="s">
        <v>9</v>
      </c>
      <c r="I7" s="10" t="s">
        <v>10</v>
      </c>
      <c r="J7" s="10" t="s">
        <v>491</v>
      </c>
      <c r="K7" s="10" t="s">
        <v>492</v>
      </c>
      <c r="L7" s="10" t="s">
        <v>493</v>
      </c>
    </row>
    <row r="8" spans="1:12" customFormat="1" ht="36" customHeight="1">
      <c r="A8" s="12">
        <v>1</v>
      </c>
      <c r="B8" s="29" t="s">
        <v>291</v>
      </c>
      <c r="C8" s="30" t="s">
        <v>84</v>
      </c>
      <c r="D8" s="30">
        <v>4300</v>
      </c>
      <c r="E8" s="12"/>
      <c r="F8" s="12"/>
      <c r="G8" s="12"/>
      <c r="H8" s="122"/>
      <c r="I8" s="12"/>
      <c r="J8" s="114">
        <f>H8+H8*I8/100</f>
        <v>0</v>
      </c>
      <c r="K8" s="118">
        <f>D8*H8</f>
        <v>0</v>
      </c>
      <c r="L8" s="118">
        <f>K8+K8*I8/100</f>
        <v>0</v>
      </c>
    </row>
    <row r="9" spans="1:12" customFormat="1" ht="36" customHeight="1">
      <c r="A9" s="12">
        <v>2</v>
      </c>
      <c r="B9" s="29" t="s">
        <v>292</v>
      </c>
      <c r="C9" s="30" t="s">
        <v>84</v>
      </c>
      <c r="D9" s="30">
        <v>3500</v>
      </c>
      <c r="E9" s="12"/>
      <c r="F9" s="12"/>
      <c r="G9" s="12"/>
      <c r="H9" s="122"/>
      <c r="I9" s="12"/>
      <c r="J9" s="114">
        <f t="shared" ref="J9:J46" si="0">H9+H9*I9/100</f>
        <v>0</v>
      </c>
      <c r="K9" s="118">
        <f t="shared" ref="K9:K72" si="1">D9*H9</f>
        <v>0</v>
      </c>
      <c r="L9" s="118">
        <f t="shared" ref="L9:L72" si="2">K9+K9*I9/100</f>
        <v>0</v>
      </c>
    </row>
    <row r="10" spans="1:12" customFormat="1" ht="36" customHeight="1">
      <c r="A10" s="12">
        <v>3</v>
      </c>
      <c r="B10" s="29" t="s">
        <v>293</v>
      </c>
      <c r="C10" s="30" t="s">
        <v>84</v>
      </c>
      <c r="D10" s="30">
        <v>1400</v>
      </c>
      <c r="E10" s="12"/>
      <c r="F10" s="12"/>
      <c r="G10" s="12"/>
      <c r="H10" s="122"/>
      <c r="I10" s="12"/>
      <c r="J10" s="114">
        <f t="shared" si="0"/>
        <v>0</v>
      </c>
      <c r="K10" s="118">
        <f t="shared" si="1"/>
        <v>0</v>
      </c>
      <c r="L10" s="118">
        <f t="shared" si="2"/>
        <v>0</v>
      </c>
    </row>
    <row r="11" spans="1:12" customFormat="1" ht="36" customHeight="1">
      <c r="A11" s="12">
        <v>4</v>
      </c>
      <c r="B11" s="29" t="s">
        <v>294</v>
      </c>
      <c r="C11" s="30" t="s">
        <v>84</v>
      </c>
      <c r="D11" s="30">
        <v>600</v>
      </c>
      <c r="E11" s="12"/>
      <c r="F11" s="12"/>
      <c r="G11" s="12"/>
      <c r="H11" s="122"/>
      <c r="I11" s="12"/>
      <c r="J11" s="114">
        <f t="shared" si="0"/>
        <v>0</v>
      </c>
      <c r="K11" s="118">
        <f t="shared" si="1"/>
        <v>0</v>
      </c>
      <c r="L11" s="118">
        <f t="shared" si="2"/>
        <v>0</v>
      </c>
    </row>
    <row r="12" spans="1:12" customFormat="1" ht="36" customHeight="1">
      <c r="A12" s="12">
        <v>5</v>
      </c>
      <c r="B12" s="29" t="s">
        <v>295</v>
      </c>
      <c r="C12" s="30" t="s">
        <v>84</v>
      </c>
      <c r="D12" s="30">
        <v>54</v>
      </c>
      <c r="E12" s="12"/>
      <c r="F12" s="12"/>
      <c r="G12" s="12"/>
      <c r="H12" s="122"/>
      <c r="I12" s="12"/>
      <c r="J12" s="114">
        <f t="shared" si="0"/>
        <v>0</v>
      </c>
      <c r="K12" s="118">
        <f t="shared" si="1"/>
        <v>0</v>
      </c>
      <c r="L12" s="118">
        <f t="shared" si="2"/>
        <v>0</v>
      </c>
    </row>
    <row r="13" spans="1:12" customFormat="1" ht="36" customHeight="1">
      <c r="A13" s="12">
        <v>6</v>
      </c>
      <c r="B13" s="29" t="s">
        <v>296</v>
      </c>
      <c r="C13" s="30" t="s">
        <v>84</v>
      </c>
      <c r="D13" s="30">
        <v>175</v>
      </c>
      <c r="E13" s="12"/>
      <c r="F13" s="12"/>
      <c r="G13" s="12"/>
      <c r="H13" s="122"/>
      <c r="I13" s="12"/>
      <c r="J13" s="114">
        <f t="shared" si="0"/>
        <v>0</v>
      </c>
      <c r="K13" s="118">
        <f t="shared" si="1"/>
        <v>0</v>
      </c>
      <c r="L13" s="118">
        <f t="shared" si="2"/>
        <v>0</v>
      </c>
    </row>
    <row r="14" spans="1:12" customFormat="1" ht="36" customHeight="1">
      <c r="A14" s="12">
        <v>7</v>
      </c>
      <c r="B14" s="29" t="s">
        <v>297</v>
      </c>
      <c r="C14" s="30" t="s">
        <v>84</v>
      </c>
      <c r="D14" s="30">
        <v>100</v>
      </c>
      <c r="E14" s="12"/>
      <c r="F14" s="12"/>
      <c r="G14" s="12"/>
      <c r="H14" s="122"/>
      <c r="I14" s="12"/>
      <c r="J14" s="114">
        <f t="shared" si="0"/>
        <v>0</v>
      </c>
      <c r="K14" s="118">
        <f t="shared" si="1"/>
        <v>0</v>
      </c>
      <c r="L14" s="118">
        <f t="shared" si="2"/>
        <v>0</v>
      </c>
    </row>
    <row r="15" spans="1:12" customFormat="1" ht="36" customHeight="1">
      <c r="A15" s="12">
        <v>8</v>
      </c>
      <c r="B15" s="29" t="s">
        <v>298</v>
      </c>
      <c r="C15" s="30" t="s">
        <v>84</v>
      </c>
      <c r="D15" s="30">
        <v>4800</v>
      </c>
      <c r="E15" s="12"/>
      <c r="F15" s="12"/>
      <c r="G15" s="12"/>
      <c r="H15" s="122"/>
      <c r="I15" s="12"/>
      <c r="J15" s="114">
        <f t="shared" si="0"/>
        <v>0</v>
      </c>
      <c r="K15" s="118">
        <f t="shared" si="1"/>
        <v>0</v>
      </c>
      <c r="L15" s="118">
        <f t="shared" si="2"/>
        <v>0</v>
      </c>
    </row>
    <row r="16" spans="1:12" customFormat="1" ht="36" customHeight="1">
      <c r="A16" s="12">
        <v>9</v>
      </c>
      <c r="B16" s="29" t="s">
        <v>299</v>
      </c>
      <c r="C16" s="30" t="s">
        <v>84</v>
      </c>
      <c r="D16" s="30">
        <v>2400</v>
      </c>
      <c r="E16" s="12"/>
      <c r="F16" s="12"/>
      <c r="G16" s="12"/>
      <c r="H16" s="122"/>
      <c r="I16" s="12"/>
      <c r="J16" s="114">
        <f t="shared" si="0"/>
        <v>0</v>
      </c>
      <c r="K16" s="118">
        <f t="shared" si="1"/>
        <v>0</v>
      </c>
      <c r="L16" s="118">
        <f t="shared" si="2"/>
        <v>0</v>
      </c>
    </row>
    <row r="17" spans="1:12" customFormat="1" ht="36" customHeight="1">
      <c r="A17" s="12">
        <v>10</v>
      </c>
      <c r="B17" s="29" t="s">
        <v>300</v>
      </c>
      <c r="C17" s="30" t="s">
        <v>84</v>
      </c>
      <c r="D17" s="30">
        <v>2500</v>
      </c>
      <c r="E17" s="12"/>
      <c r="F17" s="12"/>
      <c r="G17" s="12"/>
      <c r="H17" s="122"/>
      <c r="I17" s="12"/>
      <c r="J17" s="114">
        <f t="shared" si="0"/>
        <v>0</v>
      </c>
      <c r="K17" s="118">
        <f t="shared" si="1"/>
        <v>0</v>
      </c>
      <c r="L17" s="118">
        <f t="shared" si="2"/>
        <v>0</v>
      </c>
    </row>
    <row r="18" spans="1:12" customFormat="1" ht="36" customHeight="1">
      <c r="A18" s="12">
        <v>11</v>
      </c>
      <c r="B18" s="29" t="s">
        <v>301</v>
      </c>
      <c r="C18" s="30" t="s">
        <v>84</v>
      </c>
      <c r="D18" s="30">
        <v>1300</v>
      </c>
      <c r="E18" s="12"/>
      <c r="F18" s="12"/>
      <c r="G18" s="12"/>
      <c r="H18" s="122"/>
      <c r="I18" s="12"/>
      <c r="J18" s="114">
        <f t="shared" si="0"/>
        <v>0</v>
      </c>
      <c r="K18" s="118">
        <f t="shared" si="1"/>
        <v>0</v>
      </c>
      <c r="L18" s="118">
        <f t="shared" si="2"/>
        <v>0</v>
      </c>
    </row>
    <row r="19" spans="1:12" customFormat="1" ht="36" customHeight="1">
      <c r="A19" s="12">
        <v>12</v>
      </c>
      <c r="B19" s="29" t="s">
        <v>302</v>
      </c>
      <c r="C19" s="30" t="s">
        <v>84</v>
      </c>
      <c r="D19" s="30">
        <v>1200</v>
      </c>
      <c r="E19" s="12"/>
      <c r="F19" s="12"/>
      <c r="G19" s="12"/>
      <c r="H19" s="122"/>
      <c r="I19" s="12"/>
      <c r="J19" s="114">
        <f t="shared" si="0"/>
        <v>0</v>
      </c>
      <c r="K19" s="118">
        <f t="shared" si="1"/>
        <v>0</v>
      </c>
      <c r="L19" s="118">
        <f t="shared" si="2"/>
        <v>0</v>
      </c>
    </row>
    <row r="20" spans="1:12" customFormat="1" ht="36" customHeight="1">
      <c r="A20" s="12">
        <v>13</v>
      </c>
      <c r="B20" s="29" t="s">
        <v>303</v>
      </c>
      <c r="C20" s="30" t="s">
        <v>84</v>
      </c>
      <c r="D20" s="30">
        <v>600</v>
      </c>
      <c r="E20" s="12"/>
      <c r="F20" s="12"/>
      <c r="G20" s="12"/>
      <c r="H20" s="122"/>
      <c r="I20" s="12"/>
      <c r="J20" s="114">
        <f t="shared" si="0"/>
        <v>0</v>
      </c>
      <c r="K20" s="118">
        <f t="shared" si="1"/>
        <v>0</v>
      </c>
      <c r="L20" s="118">
        <f t="shared" si="2"/>
        <v>0</v>
      </c>
    </row>
    <row r="21" spans="1:12" customFormat="1" ht="36" customHeight="1">
      <c r="A21" s="12">
        <v>14</v>
      </c>
      <c r="B21" s="29" t="s">
        <v>304</v>
      </c>
      <c r="C21" s="30" t="s">
        <v>84</v>
      </c>
      <c r="D21" s="30">
        <v>2700</v>
      </c>
      <c r="E21" s="12"/>
      <c r="F21" s="12"/>
      <c r="G21" s="12"/>
      <c r="H21" s="122"/>
      <c r="I21" s="12"/>
      <c r="J21" s="114">
        <f t="shared" si="0"/>
        <v>0</v>
      </c>
      <c r="K21" s="118">
        <f t="shared" si="1"/>
        <v>0</v>
      </c>
      <c r="L21" s="118">
        <f t="shared" si="2"/>
        <v>0</v>
      </c>
    </row>
    <row r="22" spans="1:12" customFormat="1" ht="36" customHeight="1">
      <c r="A22" s="12">
        <v>15</v>
      </c>
      <c r="B22" s="29" t="s">
        <v>305</v>
      </c>
      <c r="C22" s="30" t="s">
        <v>84</v>
      </c>
      <c r="D22" s="30">
        <v>500</v>
      </c>
      <c r="E22" s="12"/>
      <c r="F22" s="12"/>
      <c r="G22" s="12"/>
      <c r="H22" s="122"/>
      <c r="I22" s="12"/>
      <c r="J22" s="114">
        <f t="shared" si="0"/>
        <v>0</v>
      </c>
      <c r="K22" s="118">
        <f t="shared" si="1"/>
        <v>0</v>
      </c>
      <c r="L22" s="118">
        <f t="shared" si="2"/>
        <v>0</v>
      </c>
    </row>
    <row r="23" spans="1:12" customFormat="1" ht="36" customHeight="1">
      <c r="A23" s="12">
        <v>16</v>
      </c>
      <c r="B23" s="29" t="s">
        <v>306</v>
      </c>
      <c r="C23" s="30" t="s">
        <v>84</v>
      </c>
      <c r="D23" s="30">
        <v>100</v>
      </c>
      <c r="E23" s="12"/>
      <c r="F23" s="12"/>
      <c r="G23" s="12"/>
      <c r="H23" s="122"/>
      <c r="I23" s="12"/>
      <c r="J23" s="114">
        <f t="shared" si="0"/>
        <v>0</v>
      </c>
      <c r="K23" s="118">
        <f t="shared" si="1"/>
        <v>0</v>
      </c>
      <c r="L23" s="118">
        <f t="shared" si="2"/>
        <v>0</v>
      </c>
    </row>
    <row r="24" spans="1:12" customFormat="1" ht="79.5" customHeight="1">
      <c r="A24" s="12">
        <v>17</v>
      </c>
      <c r="B24" s="29" t="s">
        <v>307</v>
      </c>
      <c r="C24" s="30" t="s">
        <v>84</v>
      </c>
      <c r="D24" s="30">
        <v>300</v>
      </c>
      <c r="E24" s="12"/>
      <c r="F24" s="12"/>
      <c r="G24" s="12"/>
      <c r="H24" s="122"/>
      <c r="I24" s="12"/>
      <c r="J24" s="114">
        <f t="shared" si="0"/>
        <v>0</v>
      </c>
      <c r="K24" s="118">
        <f t="shared" si="1"/>
        <v>0</v>
      </c>
      <c r="L24" s="118">
        <f t="shared" si="2"/>
        <v>0</v>
      </c>
    </row>
    <row r="25" spans="1:12" customFormat="1" ht="79.5" customHeight="1">
      <c r="A25" s="12">
        <v>18</v>
      </c>
      <c r="B25" s="29" t="s">
        <v>308</v>
      </c>
      <c r="C25" s="30" t="s">
        <v>84</v>
      </c>
      <c r="D25" s="30">
        <v>50</v>
      </c>
      <c r="E25" s="12"/>
      <c r="F25" s="12"/>
      <c r="G25" s="12"/>
      <c r="H25" s="122"/>
      <c r="I25" s="12"/>
      <c r="J25" s="114">
        <f t="shared" si="0"/>
        <v>0</v>
      </c>
      <c r="K25" s="118">
        <f t="shared" si="1"/>
        <v>0</v>
      </c>
      <c r="L25" s="118">
        <f t="shared" si="2"/>
        <v>0</v>
      </c>
    </row>
    <row r="26" spans="1:12" customFormat="1" ht="79.5" customHeight="1">
      <c r="A26" s="12">
        <v>19</v>
      </c>
      <c r="B26" s="29" t="s">
        <v>309</v>
      </c>
      <c r="C26" s="30" t="s">
        <v>84</v>
      </c>
      <c r="D26" s="30">
        <v>900</v>
      </c>
      <c r="E26" s="12"/>
      <c r="F26" s="12"/>
      <c r="G26" s="12"/>
      <c r="H26" s="122"/>
      <c r="I26" s="12"/>
      <c r="J26" s="114">
        <f t="shared" si="0"/>
        <v>0</v>
      </c>
      <c r="K26" s="118">
        <f t="shared" si="1"/>
        <v>0</v>
      </c>
      <c r="L26" s="118">
        <f t="shared" si="2"/>
        <v>0</v>
      </c>
    </row>
    <row r="27" spans="1:12" customFormat="1" ht="79.5" customHeight="1">
      <c r="A27" s="12">
        <v>20</v>
      </c>
      <c r="B27" s="29" t="s">
        <v>310</v>
      </c>
      <c r="C27" s="30" t="s">
        <v>84</v>
      </c>
      <c r="D27" s="30">
        <v>100</v>
      </c>
      <c r="E27" s="12"/>
      <c r="F27" s="12"/>
      <c r="G27" s="12"/>
      <c r="H27" s="122"/>
      <c r="I27" s="12"/>
      <c r="J27" s="114">
        <f t="shared" si="0"/>
        <v>0</v>
      </c>
      <c r="K27" s="118">
        <f t="shared" si="1"/>
        <v>0</v>
      </c>
      <c r="L27" s="118">
        <f t="shared" si="2"/>
        <v>0</v>
      </c>
    </row>
    <row r="28" spans="1:12" customFormat="1" ht="79.5" customHeight="1">
      <c r="A28" s="12">
        <v>21</v>
      </c>
      <c r="B28" s="29" t="s">
        <v>311</v>
      </c>
      <c r="C28" s="30" t="s">
        <v>84</v>
      </c>
      <c r="D28" s="30">
        <v>100</v>
      </c>
      <c r="E28" s="12"/>
      <c r="F28" s="12"/>
      <c r="G28" s="12"/>
      <c r="H28" s="122"/>
      <c r="I28" s="12"/>
      <c r="J28" s="114">
        <f t="shared" si="0"/>
        <v>0</v>
      </c>
      <c r="K28" s="118">
        <f t="shared" si="1"/>
        <v>0</v>
      </c>
      <c r="L28" s="118">
        <f t="shared" si="2"/>
        <v>0</v>
      </c>
    </row>
    <row r="29" spans="1:12" customFormat="1" ht="79.5" customHeight="1">
      <c r="A29" s="12">
        <v>22</v>
      </c>
      <c r="B29" s="29" t="s">
        <v>312</v>
      </c>
      <c r="C29" s="30" t="s">
        <v>84</v>
      </c>
      <c r="D29" s="30">
        <v>25</v>
      </c>
      <c r="E29" s="12"/>
      <c r="F29" s="12"/>
      <c r="G29" s="12"/>
      <c r="H29" s="122"/>
      <c r="I29" s="12"/>
      <c r="J29" s="114">
        <f t="shared" si="0"/>
        <v>0</v>
      </c>
      <c r="K29" s="118">
        <f t="shared" si="1"/>
        <v>0</v>
      </c>
      <c r="L29" s="118">
        <f t="shared" si="2"/>
        <v>0</v>
      </c>
    </row>
    <row r="30" spans="1:12" customFormat="1" ht="79.5" customHeight="1">
      <c r="A30" s="12">
        <v>23</v>
      </c>
      <c r="B30" s="29" t="s">
        <v>313</v>
      </c>
      <c r="C30" s="30" t="s">
        <v>84</v>
      </c>
      <c r="D30" s="30">
        <v>500</v>
      </c>
      <c r="E30" s="12"/>
      <c r="F30" s="12"/>
      <c r="G30" s="12"/>
      <c r="H30" s="122"/>
      <c r="I30" s="12"/>
      <c r="J30" s="114">
        <f t="shared" si="0"/>
        <v>0</v>
      </c>
      <c r="K30" s="118">
        <f t="shared" si="1"/>
        <v>0</v>
      </c>
      <c r="L30" s="118">
        <f t="shared" si="2"/>
        <v>0</v>
      </c>
    </row>
    <row r="31" spans="1:12" customFormat="1" ht="79.5" customHeight="1">
      <c r="A31" s="12">
        <v>24</v>
      </c>
      <c r="B31" s="29" t="s">
        <v>314</v>
      </c>
      <c r="C31" s="30" t="s">
        <v>84</v>
      </c>
      <c r="D31" s="30">
        <v>1200</v>
      </c>
      <c r="E31" s="12"/>
      <c r="F31" s="12"/>
      <c r="G31" s="12"/>
      <c r="H31" s="122"/>
      <c r="I31" s="12"/>
      <c r="J31" s="114">
        <f t="shared" si="0"/>
        <v>0</v>
      </c>
      <c r="K31" s="118">
        <f t="shared" si="1"/>
        <v>0</v>
      </c>
      <c r="L31" s="118">
        <f t="shared" si="2"/>
        <v>0</v>
      </c>
    </row>
    <row r="32" spans="1:12" customFormat="1" ht="79.5" customHeight="1">
      <c r="A32" s="12">
        <v>25</v>
      </c>
      <c r="B32" s="29" t="s">
        <v>315</v>
      </c>
      <c r="C32" s="30" t="s">
        <v>84</v>
      </c>
      <c r="D32" s="30">
        <v>400</v>
      </c>
      <c r="E32" s="12"/>
      <c r="F32" s="12"/>
      <c r="G32" s="12"/>
      <c r="H32" s="122"/>
      <c r="I32" s="12"/>
      <c r="J32" s="114">
        <f t="shared" si="0"/>
        <v>0</v>
      </c>
      <c r="K32" s="118">
        <f t="shared" si="1"/>
        <v>0</v>
      </c>
      <c r="L32" s="118">
        <f t="shared" si="2"/>
        <v>0</v>
      </c>
    </row>
    <row r="33" spans="1:12" customFormat="1" ht="79.5" customHeight="1">
      <c r="A33" s="12">
        <v>26</v>
      </c>
      <c r="B33" s="29" t="s">
        <v>316</v>
      </c>
      <c r="C33" s="30" t="s">
        <v>84</v>
      </c>
      <c r="D33" s="30">
        <v>50</v>
      </c>
      <c r="E33" s="12"/>
      <c r="F33" s="12"/>
      <c r="G33" s="12"/>
      <c r="H33" s="122"/>
      <c r="I33" s="12"/>
      <c r="J33" s="114">
        <f t="shared" si="0"/>
        <v>0</v>
      </c>
      <c r="K33" s="118">
        <f t="shared" si="1"/>
        <v>0</v>
      </c>
      <c r="L33" s="118">
        <f t="shared" si="2"/>
        <v>0</v>
      </c>
    </row>
    <row r="34" spans="1:12" customFormat="1" ht="79.5" customHeight="1">
      <c r="A34" s="12">
        <v>27</v>
      </c>
      <c r="B34" s="29" t="s">
        <v>317</v>
      </c>
      <c r="C34" s="30" t="s">
        <v>84</v>
      </c>
      <c r="D34" s="30">
        <v>523</v>
      </c>
      <c r="E34" s="12"/>
      <c r="F34" s="12"/>
      <c r="G34" s="12"/>
      <c r="H34" s="122"/>
      <c r="I34" s="12"/>
      <c r="J34" s="114">
        <f t="shared" si="0"/>
        <v>0</v>
      </c>
      <c r="K34" s="118">
        <f t="shared" si="1"/>
        <v>0</v>
      </c>
      <c r="L34" s="118">
        <f t="shared" si="2"/>
        <v>0</v>
      </c>
    </row>
    <row r="35" spans="1:12" customFormat="1" ht="79.5" customHeight="1">
      <c r="A35" s="12">
        <v>28</v>
      </c>
      <c r="B35" s="29" t="s">
        <v>318</v>
      </c>
      <c r="C35" s="30" t="s">
        <v>84</v>
      </c>
      <c r="D35" s="30">
        <v>70</v>
      </c>
      <c r="E35" s="12"/>
      <c r="F35" s="12"/>
      <c r="G35" s="12"/>
      <c r="H35" s="122"/>
      <c r="I35" s="12"/>
      <c r="J35" s="114">
        <f t="shared" si="0"/>
        <v>0</v>
      </c>
      <c r="K35" s="118">
        <f t="shared" si="1"/>
        <v>0</v>
      </c>
      <c r="L35" s="118">
        <f t="shared" si="2"/>
        <v>0</v>
      </c>
    </row>
    <row r="36" spans="1:12" customFormat="1" ht="79.5" customHeight="1">
      <c r="A36" s="12">
        <v>29</v>
      </c>
      <c r="B36" s="29" t="s">
        <v>319</v>
      </c>
      <c r="C36" s="30" t="s">
        <v>84</v>
      </c>
      <c r="D36" s="30">
        <v>3</v>
      </c>
      <c r="E36" s="12"/>
      <c r="F36" s="12"/>
      <c r="G36" s="12"/>
      <c r="H36" s="122"/>
      <c r="I36" s="12"/>
      <c r="J36" s="114">
        <f t="shared" si="0"/>
        <v>0</v>
      </c>
      <c r="K36" s="118">
        <f t="shared" si="1"/>
        <v>0</v>
      </c>
      <c r="L36" s="118">
        <f t="shared" si="2"/>
        <v>0</v>
      </c>
    </row>
    <row r="37" spans="1:12" customFormat="1" ht="79.5" customHeight="1">
      <c r="A37" s="12">
        <v>30</v>
      </c>
      <c r="B37" s="29" t="s">
        <v>320</v>
      </c>
      <c r="C37" s="30" t="s">
        <v>84</v>
      </c>
      <c r="D37" s="30">
        <v>10</v>
      </c>
      <c r="E37" s="12"/>
      <c r="F37" s="12"/>
      <c r="G37" s="12"/>
      <c r="H37" s="122"/>
      <c r="I37" s="12"/>
      <c r="J37" s="114">
        <f t="shared" si="0"/>
        <v>0</v>
      </c>
      <c r="K37" s="118">
        <f t="shared" si="1"/>
        <v>0</v>
      </c>
      <c r="L37" s="118">
        <f t="shared" si="2"/>
        <v>0</v>
      </c>
    </row>
    <row r="38" spans="1:12" customFormat="1" ht="79.5" customHeight="1">
      <c r="A38" s="12">
        <v>31</v>
      </c>
      <c r="B38" s="29" t="s">
        <v>321</v>
      </c>
      <c r="C38" s="30" t="s">
        <v>84</v>
      </c>
      <c r="D38" s="30">
        <v>22</v>
      </c>
      <c r="E38" s="12"/>
      <c r="F38" s="12"/>
      <c r="G38" s="12"/>
      <c r="H38" s="122"/>
      <c r="I38" s="12"/>
      <c r="J38" s="114">
        <f t="shared" si="0"/>
        <v>0</v>
      </c>
      <c r="K38" s="118">
        <f t="shared" si="1"/>
        <v>0</v>
      </c>
      <c r="L38" s="118">
        <f t="shared" si="2"/>
        <v>0</v>
      </c>
    </row>
    <row r="39" spans="1:12" customFormat="1" ht="79.5" customHeight="1">
      <c r="A39" s="12">
        <v>32</v>
      </c>
      <c r="B39" s="29" t="s">
        <v>322</v>
      </c>
      <c r="C39" s="30" t="s">
        <v>84</v>
      </c>
      <c r="D39" s="30">
        <v>15</v>
      </c>
      <c r="E39" s="12"/>
      <c r="F39" s="12"/>
      <c r="G39" s="12"/>
      <c r="H39" s="122"/>
      <c r="I39" s="12"/>
      <c r="J39" s="114">
        <f t="shared" si="0"/>
        <v>0</v>
      </c>
      <c r="K39" s="118">
        <f t="shared" si="1"/>
        <v>0</v>
      </c>
      <c r="L39" s="118">
        <f t="shared" si="2"/>
        <v>0</v>
      </c>
    </row>
    <row r="40" spans="1:12" customFormat="1" ht="79.5" customHeight="1">
      <c r="A40" s="12">
        <v>33</v>
      </c>
      <c r="B40" s="29" t="s">
        <v>323</v>
      </c>
      <c r="C40" s="30" t="s">
        <v>84</v>
      </c>
      <c r="D40" s="30">
        <v>10</v>
      </c>
      <c r="E40" s="12"/>
      <c r="F40" s="12"/>
      <c r="G40" s="12"/>
      <c r="H40" s="122"/>
      <c r="I40" s="12"/>
      <c r="J40" s="114">
        <f t="shared" si="0"/>
        <v>0</v>
      </c>
      <c r="K40" s="118">
        <f t="shared" si="1"/>
        <v>0</v>
      </c>
      <c r="L40" s="118">
        <f t="shared" si="2"/>
        <v>0</v>
      </c>
    </row>
    <row r="41" spans="1:12" customFormat="1" ht="79.5" customHeight="1">
      <c r="A41" s="12">
        <v>34</v>
      </c>
      <c r="B41" s="29" t="s">
        <v>324</v>
      </c>
      <c r="C41" s="30" t="s">
        <v>84</v>
      </c>
      <c r="D41" s="30">
        <v>20</v>
      </c>
      <c r="E41" s="12"/>
      <c r="F41" s="12"/>
      <c r="G41" s="12"/>
      <c r="H41" s="122"/>
      <c r="I41" s="12"/>
      <c r="J41" s="114">
        <f t="shared" si="0"/>
        <v>0</v>
      </c>
      <c r="K41" s="118">
        <f t="shared" si="1"/>
        <v>0</v>
      </c>
      <c r="L41" s="118">
        <f t="shared" si="2"/>
        <v>0</v>
      </c>
    </row>
    <row r="42" spans="1:12" customFormat="1" ht="79.5" customHeight="1">
      <c r="A42" s="12">
        <v>35</v>
      </c>
      <c r="B42" s="29" t="s">
        <v>324</v>
      </c>
      <c r="C42" s="30" t="s">
        <v>84</v>
      </c>
      <c r="D42" s="30">
        <v>20</v>
      </c>
      <c r="E42" s="12"/>
      <c r="F42" s="12"/>
      <c r="G42" s="12"/>
      <c r="H42" s="122"/>
      <c r="I42" s="12"/>
      <c r="J42" s="114">
        <f t="shared" si="0"/>
        <v>0</v>
      </c>
      <c r="K42" s="118">
        <f t="shared" si="1"/>
        <v>0</v>
      </c>
      <c r="L42" s="118">
        <f t="shared" si="2"/>
        <v>0</v>
      </c>
    </row>
    <row r="43" spans="1:12" customFormat="1" ht="79.5" customHeight="1">
      <c r="A43" s="12">
        <v>36</v>
      </c>
      <c r="B43" s="29" t="s">
        <v>325</v>
      </c>
      <c r="C43" s="30" t="s">
        <v>84</v>
      </c>
      <c r="D43" s="30">
        <v>6</v>
      </c>
      <c r="E43" s="12"/>
      <c r="F43" s="12"/>
      <c r="G43" s="12"/>
      <c r="H43" s="122"/>
      <c r="I43" s="12"/>
      <c r="J43" s="114">
        <f t="shared" si="0"/>
        <v>0</v>
      </c>
      <c r="K43" s="118">
        <f t="shared" si="1"/>
        <v>0</v>
      </c>
      <c r="L43" s="118">
        <f t="shared" si="2"/>
        <v>0</v>
      </c>
    </row>
    <row r="44" spans="1:12" customFormat="1" ht="79.5" customHeight="1">
      <c r="A44" s="12">
        <v>37</v>
      </c>
      <c r="B44" s="29" t="s">
        <v>326</v>
      </c>
      <c r="C44" s="30" t="s">
        <v>84</v>
      </c>
      <c r="D44" s="30">
        <v>9</v>
      </c>
      <c r="E44" s="12"/>
      <c r="F44" s="12"/>
      <c r="G44" s="12"/>
      <c r="H44" s="122"/>
      <c r="I44" s="12"/>
      <c r="J44" s="114">
        <f t="shared" si="0"/>
        <v>0</v>
      </c>
      <c r="K44" s="118">
        <f t="shared" si="1"/>
        <v>0</v>
      </c>
      <c r="L44" s="118">
        <f t="shared" si="2"/>
        <v>0</v>
      </c>
    </row>
    <row r="45" spans="1:12" customFormat="1" ht="79.5" customHeight="1">
      <c r="A45" s="12">
        <v>38</v>
      </c>
      <c r="B45" s="29" t="s">
        <v>327</v>
      </c>
      <c r="C45" s="30" t="s">
        <v>84</v>
      </c>
      <c r="D45" s="30">
        <v>30</v>
      </c>
      <c r="E45" s="12"/>
      <c r="F45" s="12"/>
      <c r="G45" s="12"/>
      <c r="H45" s="122"/>
      <c r="I45" s="12"/>
      <c r="J45" s="114">
        <f t="shared" si="0"/>
        <v>0</v>
      </c>
      <c r="K45" s="118">
        <f t="shared" si="1"/>
        <v>0</v>
      </c>
      <c r="L45" s="118">
        <f t="shared" si="2"/>
        <v>0</v>
      </c>
    </row>
    <row r="46" spans="1:12" customFormat="1" ht="79.5" customHeight="1">
      <c r="A46" s="12">
        <v>39</v>
      </c>
      <c r="B46" s="29" t="s">
        <v>328</v>
      </c>
      <c r="C46" s="30" t="s">
        <v>84</v>
      </c>
      <c r="D46" s="30">
        <v>200</v>
      </c>
      <c r="E46" s="12"/>
      <c r="F46" s="12"/>
      <c r="G46" s="12"/>
      <c r="H46" s="122"/>
      <c r="I46" s="12"/>
      <c r="J46" s="114">
        <f t="shared" si="0"/>
        <v>0</v>
      </c>
      <c r="K46" s="118">
        <f t="shared" si="1"/>
        <v>0</v>
      </c>
      <c r="L46" s="118">
        <f t="shared" si="2"/>
        <v>0</v>
      </c>
    </row>
    <row r="47" spans="1:12" customFormat="1" ht="79.5" customHeight="1">
      <c r="A47" s="12">
        <v>40</v>
      </c>
      <c r="B47" s="29" t="s">
        <v>329</v>
      </c>
      <c r="C47" s="30" t="s">
        <v>84</v>
      </c>
      <c r="D47" s="30">
        <v>50</v>
      </c>
      <c r="E47" s="12"/>
      <c r="F47" s="12"/>
      <c r="G47" s="12"/>
      <c r="H47" s="122"/>
      <c r="I47" s="12"/>
      <c r="J47" s="114">
        <f t="shared" ref="J47:J72" si="3">H47+H47*I47/100</f>
        <v>0</v>
      </c>
      <c r="K47" s="118">
        <f t="shared" si="1"/>
        <v>0</v>
      </c>
      <c r="L47" s="118">
        <f t="shared" si="2"/>
        <v>0</v>
      </c>
    </row>
    <row r="48" spans="1:12" customFormat="1" ht="79.5" customHeight="1">
      <c r="A48" s="12">
        <v>41</v>
      </c>
      <c r="B48" s="29" t="s">
        <v>330</v>
      </c>
      <c r="C48" s="30" t="s">
        <v>84</v>
      </c>
      <c r="D48" s="30">
        <v>82</v>
      </c>
      <c r="E48" s="12"/>
      <c r="F48" s="12"/>
      <c r="G48" s="12"/>
      <c r="H48" s="122"/>
      <c r="I48" s="12"/>
      <c r="J48" s="114">
        <f t="shared" si="3"/>
        <v>0</v>
      </c>
      <c r="K48" s="118">
        <f t="shared" si="1"/>
        <v>0</v>
      </c>
      <c r="L48" s="118">
        <f t="shared" si="2"/>
        <v>0</v>
      </c>
    </row>
    <row r="49" spans="1:12" customFormat="1" ht="79.5" customHeight="1">
      <c r="A49" s="12">
        <v>42</v>
      </c>
      <c r="B49" s="29" t="s">
        <v>331</v>
      </c>
      <c r="C49" s="30" t="s">
        <v>84</v>
      </c>
      <c r="D49" s="30">
        <v>375</v>
      </c>
      <c r="E49" s="12"/>
      <c r="F49" s="12"/>
      <c r="G49" s="12"/>
      <c r="H49" s="122"/>
      <c r="I49" s="12"/>
      <c r="J49" s="114">
        <f t="shared" si="3"/>
        <v>0</v>
      </c>
      <c r="K49" s="118">
        <f t="shared" si="1"/>
        <v>0</v>
      </c>
      <c r="L49" s="118">
        <f t="shared" si="2"/>
        <v>0</v>
      </c>
    </row>
    <row r="50" spans="1:12" customFormat="1" ht="79.5" customHeight="1">
      <c r="A50" s="12">
        <v>43</v>
      </c>
      <c r="B50" s="29" t="s">
        <v>332</v>
      </c>
      <c r="C50" s="30" t="s">
        <v>84</v>
      </c>
      <c r="D50" s="30">
        <v>1</v>
      </c>
      <c r="E50" s="12"/>
      <c r="F50" s="12"/>
      <c r="G50" s="12"/>
      <c r="H50" s="122"/>
      <c r="I50" s="12"/>
      <c r="J50" s="114">
        <f t="shared" si="3"/>
        <v>0</v>
      </c>
      <c r="K50" s="118">
        <f t="shared" si="1"/>
        <v>0</v>
      </c>
      <c r="L50" s="118">
        <f t="shared" si="2"/>
        <v>0</v>
      </c>
    </row>
    <row r="51" spans="1:12" customFormat="1" ht="79.5" customHeight="1">
      <c r="A51" s="12">
        <v>44</v>
      </c>
      <c r="B51" s="29" t="s">
        <v>333</v>
      </c>
      <c r="C51" s="30" t="s">
        <v>84</v>
      </c>
      <c r="D51" s="30">
        <v>1100</v>
      </c>
      <c r="E51" s="12"/>
      <c r="F51" s="12"/>
      <c r="G51" s="12"/>
      <c r="H51" s="122"/>
      <c r="I51" s="12"/>
      <c r="J51" s="114">
        <f t="shared" si="3"/>
        <v>0</v>
      </c>
      <c r="K51" s="118">
        <f t="shared" si="1"/>
        <v>0</v>
      </c>
      <c r="L51" s="118">
        <f t="shared" si="2"/>
        <v>0</v>
      </c>
    </row>
    <row r="52" spans="1:12" customFormat="1" ht="79.5" customHeight="1">
      <c r="A52" s="12">
        <v>45</v>
      </c>
      <c r="B52" s="29" t="s">
        <v>334</v>
      </c>
      <c r="C52" s="30" t="s">
        <v>84</v>
      </c>
      <c r="D52" s="30">
        <v>6200</v>
      </c>
      <c r="E52" s="12"/>
      <c r="F52" s="12"/>
      <c r="G52" s="12"/>
      <c r="H52" s="122"/>
      <c r="I52" s="12"/>
      <c r="J52" s="114">
        <f t="shared" si="3"/>
        <v>0</v>
      </c>
      <c r="K52" s="118">
        <f t="shared" si="1"/>
        <v>0</v>
      </c>
      <c r="L52" s="118">
        <f t="shared" si="2"/>
        <v>0</v>
      </c>
    </row>
    <row r="53" spans="1:12" customFormat="1" ht="79.5" customHeight="1">
      <c r="A53" s="12">
        <v>46</v>
      </c>
      <c r="B53" s="29" t="s">
        <v>335</v>
      </c>
      <c r="C53" s="30" t="s">
        <v>84</v>
      </c>
      <c r="D53" s="30">
        <v>3900</v>
      </c>
      <c r="E53" s="12"/>
      <c r="F53" s="12"/>
      <c r="G53" s="12"/>
      <c r="H53" s="122"/>
      <c r="I53" s="12"/>
      <c r="J53" s="114">
        <f t="shared" si="3"/>
        <v>0</v>
      </c>
      <c r="K53" s="118">
        <f t="shared" si="1"/>
        <v>0</v>
      </c>
      <c r="L53" s="118">
        <f t="shared" si="2"/>
        <v>0</v>
      </c>
    </row>
    <row r="54" spans="1:12" customFormat="1" ht="79.5" customHeight="1">
      <c r="A54" s="12">
        <v>47</v>
      </c>
      <c r="B54" s="29" t="s">
        <v>336</v>
      </c>
      <c r="C54" s="30" t="s">
        <v>84</v>
      </c>
      <c r="D54" s="30">
        <v>1400</v>
      </c>
      <c r="E54" s="12"/>
      <c r="F54" s="12"/>
      <c r="G54" s="12"/>
      <c r="H54" s="122"/>
      <c r="I54" s="12"/>
      <c r="J54" s="114">
        <f t="shared" si="3"/>
        <v>0</v>
      </c>
      <c r="K54" s="118">
        <f t="shared" si="1"/>
        <v>0</v>
      </c>
      <c r="L54" s="118">
        <f t="shared" si="2"/>
        <v>0</v>
      </c>
    </row>
    <row r="55" spans="1:12" customFormat="1" ht="79.5" customHeight="1">
      <c r="A55" s="12">
        <v>48</v>
      </c>
      <c r="B55" s="29" t="s">
        <v>337</v>
      </c>
      <c r="C55" s="30" t="s">
        <v>84</v>
      </c>
      <c r="D55" s="30">
        <v>200</v>
      </c>
      <c r="E55" s="12"/>
      <c r="F55" s="12"/>
      <c r="G55" s="12"/>
      <c r="H55" s="122"/>
      <c r="I55" s="12"/>
      <c r="J55" s="114">
        <f t="shared" si="3"/>
        <v>0</v>
      </c>
      <c r="K55" s="118">
        <f t="shared" si="1"/>
        <v>0</v>
      </c>
      <c r="L55" s="118">
        <f t="shared" si="2"/>
        <v>0</v>
      </c>
    </row>
    <row r="56" spans="1:12" customFormat="1" ht="79.5" customHeight="1">
      <c r="A56" s="12">
        <v>49</v>
      </c>
      <c r="B56" s="29" t="s">
        <v>338</v>
      </c>
      <c r="C56" s="30" t="s">
        <v>84</v>
      </c>
      <c r="D56" s="30">
        <v>700</v>
      </c>
      <c r="E56" s="12"/>
      <c r="F56" s="12"/>
      <c r="G56" s="12"/>
      <c r="H56" s="122"/>
      <c r="I56" s="12"/>
      <c r="J56" s="114">
        <f t="shared" si="3"/>
        <v>0</v>
      </c>
      <c r="K56" s="118">
        <f t="shared" si="1"/>
        <v>0</v>
      </c>
      <c r="L56" s="118">
        <f t="shared" si="2"/>
        <v>0</v>
      </c>
    </row>
    <row r="57" spans="1:12" customFormat="1" ht="79.5" customHeight="1">
      <c r="A57" s="12">
        <v>50</v>
      </c>
      <c r="B57" s="29" t="s">
        <v>339</v>
      </c>
      <c r="C57" s="30" t="s">
        <v>84</v>
      </c>
      <c r="D57" s="30">
        <v>200</v>
      </c>
      <c r="E57" s="12"/>
      <c r="F57" s="12"/>
      <c r="G57" s="12"/>
      <c r="H57" s="122"/>
      <c r="I57" s="12"/>
      <c r="J57" s="114">
        <f t="shared" si="3"/>
        <v>0</v>
      </c>
      <c r="K57" s="118">
        <f t="shared" si="1"/>
        <v>0</v>
      </c>
      <c r="L57" s="118">
        <f t="shared" si="2"/>
        <v>0</v>
      </c>
    </row>
    <row r="58" spans="1:12" customFormat="1" ht="79.5" customHeight="1">
      <c r="A58" s="12">
        <v>51</v>
      </c>
      <c r="B58" s="29" t="s">
        <v>340</v>
      </c>
      <c r="C58" s="30" t="s">
        <v>84</v>
      </c>
      <c r="D58" s="30">
        <v>500</v>
      </c>
      <c r="E58" s="12"/>
      <c r="F58" s="12"/>
      <c r="G58" s="12"/>
      <c r="H58" s="122"/>
      <c r="I58" s="12"/>
      <c r="J58" s="114">
        <f t="shared" si="3"/>
        <v>0</v>
      </c>
      <c r="K58" s="118">
        <f t="shared" si="1"/>
        <v>0</v>
      </c>
      <c r="L58" s="118">
        <f t="shared" si="2"/>
        <v>0</v>
      </c>
    </row>
    <row r="59" spans="1:12" customFormat="1" ht="79.5" customHeight="1">
      <c r="A59" s="12">
        <v>52</v>
      </c>
      <c r="B59" s="29" t="s">
        <v>341</v>
      </c>
      <c r="C59" s="30" t="s">
        <v>84</v>
      </c>
      <c r="D59" s="30">
        <v>700</v>
      </c>
      <c r="E59" s="12"/>
      <c r="F59" s="12"/>
      <c r="G59" s="12"/>
      <c r="H59" s="122"/>
      <c r="I59" s="12"/>
      <c r="J59" s="114">
        <f t="shared" si="3"/>
        <v>0</v>
      </c>
      <c r="K59" s="118">
        <f t="shared" si="1"/>
        <v>0</v>
      </c>
      <c r="L59" s="118">
        <f t="shared" si="2"/>
        <v>0</v>
      </c>
    </row>
    <row r="60" spans="1:12" customFormat="1" ht="79.5" customHeight="1">
      <c r="A60" s="12">
        <v>53</v>
      </c>
      <c r="B60" s="29" t="s">
        <v>342</v>
      </c>
      <c r="C60" s="30" t="s">
        <v>84</v>
      </c>
      <c r="D60" s="30">
        <v>200</v>
      </c>
      <c r="E60" s="12"/>
      <c r="F60" s="12"/>
      <c r="G60" s="12"/>
      <c r="H60" s="122"/>
      <c r="I60" s="12"/>
      <c r="J60" s="114">
        <f t="shared" si="3"/>
        <v>0</v>
      </c>
      <c r="K60" s="118">
        <f t="shared" si="1"/>
        <v>0</v>
      </c>
      <c r="L60" s="118">
        <f t="shared" si="2"/>
        <v>0</v>
      </c>
    </row>
    <row r="61" spans="1:12" customFormat="1" ht="79.5" customHeight="1">
      <c r="A61" s="12">
        <v>54</v>
      </c>
      <c r="B61" s="29" t="s">
        <v>343</v>
      </c>
      <c r="C61" s="30" t="s">
        <v>84</v>
      </c>
      <c r="D61" s="30">
        <v>2</v>
      </c>
      <c r="E61" s="12"/>
      <c r="F61" s="12"/>
      <c r="G61" s="12"/>
      <c r="H61" s="122"/>
      <c r="I61" s="12"/>
      <c r="J61" s="114">
        <f t="shared" si="3"/>
        <v>0</v>
      </c>
      <c r="K61" s="118">
        <f t="shared" si="1"/>
        <v>0</v>
      </c>
      <c r="L61" s="118">
        <f t="shared" si="2"/>
        <v>0</v>
      </c>
    </row>
    <row r="62" spans="1:12" customFormat="1" ht="36" customHeight="1">
      <c r="A62" s="12">
        <v>55</v>
      </c>
      <c r="B62" s="29" t="s">
        <v>344</v>
      </c>
      <c r="C62" s="30" t="s">
        <v>84</v>
      </c>
      <c r="D62" s="30">
        <v>100</v>
      </c>
      <c r="E62" s="12"/>
      <c r="F62" s="12"/>
      <c r="G62" s="12"/>
      <c r="H62" s="122"/>
      <c r="I62" s="12"/>
      <c r="J62" s="114">
        <f t="shared" si="3"/>
        <v>0</v>
      </c>
      <c r="K62" s="118">
        <f t="shared" si="1"/>
        <v>0</v>
      </c>
      <c r="L62" s="118">
        <f t="shared" si="2"/>
        <v>0</v>
      </c>
    </row>
    <row r="63" spans="1:12" customFormat="1" ht="36" customHeight="1">
      <c r="A63" s="12">
        <v>56</v>
      </c>
      <c r="B63" s="29" t="s">
        <v>345</v>
      </c>
      <c r="C63" s="30" t="s">
        <v>84</v>
      </c>
      <c r="D63" s="30">
        <v>2000</v>
      </c>
      <c r="E63" s="12"/>
      <c r="F63" s="12"/>
      <c r="G63" s="12"/>
      <c r="H63" s="122"/>
      <c r="I63" s="12"/>
      <c r="J63" s="114">
        <f t="shared" si="3"/>
        <v>0</v>
      </c>
      <c r="K63" s="118">
        <f t="shared" si="1"/>
        <v>0</v>
      </c>
      <c r="L63" s="118">
        <f t="shared" si="2"/>
        <v>0</v>
      </c>
    </row>
    <row r="64" spans="1:12" customFormat="1" ht="36" customHeight="1">
      <c r="A64" s="12">
        <v>57</v>
      </c>
      <c r="B64" s="29" t="s">
        <v>346</v>
      </c>
      <c r="C64" s="30" t="s">
        <v>84</v>
      </c>
      <c r="D64" s="30">
        <v>200</v>
      </c>
      <c r="E64" s="12"/>
      <c r="F64" s="12"/>
      <c r="G64" s="12"/>
      <c r="H64" s="122"/>
      <c r="I64" s="12"/>
      <c r="J64" s="114">
        <f t="shared" si="3"/>
        <v>0</v>
      </c>
      <c r="K64" s="118">
        <f t="shared" si="1"/>
        <v>0</v>
      </c>
      <c r="L64" s="118">
        <f t="shared" si="2"/>
        <v>0</v>
      </c>
    </row>
    <row r="65" spans="1:12" customFormat="1" ht="36" customHeight="1">
      <c r="A65" s="12">
        <v>58</v>
      </c>
      <c r="B65" s="29" t="s">
        <v>347</v>
      </c>
      <c r="C65" s="30" t="s">
        <v>84</v>
      </c>
      <c r="D65" s="30">
        <v>2400</v>
      </c>
      <c r="E65" s="12"/>
      <c r="F65" s="12"/>
      <c r="G65" s="12"/>
      <c r="H65" s="122"/>
      <c r="I65" s="12"/>
      <c r="J65" s="114">
        <f t="shared" si="3"/>
        <v>0</v>
      </c>
      <c r="K65" s="118">
        <f t="shared" si="1"/>
        <v>0</v>
      </c>
      <c r="L65" s="118">
        <f t="shared" si="2"/>
        <v>0</v>
      </c>
    </row>
    <row r="66" spans="1:12" customFormat="1" ht="36" customHeight="1">
      <c r="A66" s="12">
        <v>59</v>
      </c>
      <c r="B66" s="29" t="s">
        <v>348</v>
      </c>
      <c r="C66" s="30" t="s">
        <v>84</v>
      </c>
      <c r="D66" s="30">
        <v>132</v>
      </c>
      <c r="E66" s="12"/>
      <c r="F66" s="12"/>
      <c r="G66" s="12"/>
      <c r="H66" s="122"/>
      <c r="I66" s="12"/>
      <c r="J66" s="114">
        <f t="shared" si="3"/>
        <v>0</v>
      </c>
      <c r="K66" s="118">
        <f t="shared" si="1"/>
        <v>0</v>
      </c>
      <c r="L66" s="118">
        <f t="shared" si="2"/>
        <v>0</v>
      </c>
    </row>
    <row r="67" spans="1:12" customFormat="1" ht="36" customHeight="1">
      <c r="A67" s="12">
        <v>60</v>
      </c>
      <c r="B67" s="29" t="s">
        <v>349</v>
      </c>
      <c r="C67" s="30" t="s">
        <v>25</v>
      </c>
      <c r="D67" s="30">
        <v>9</v>
      </c>
      <c r="E67" s="12"/>
      <c r="F67" s="12"/>
      <c r="G67" s="12"/>
      <c r="H67" s="122"/>
      <c r="I67" s="12"/>
      <c r="J67" s="114">
        <f t="shared" si="3"/>
        <v>0</v>
      </c>
      <c r="K67" s="118">
        <f t="shared" si="1"/>
        <v>0</v>
      </c>
      <c r="L67" s="118">
        <f t="shared" si="2"/>
        <v>0</v>
      </c>
    </row>
    <row r="68" spans="1:12" customFormat="1" ht="36" customHeight="1">
      <c r="A68" s="12">
        <v>61</v>
      </c>
      <c r="B68" s="29" t="s">
        <v>350</v>
      </c>
      <c r="C68" s="30" t="s">
        <v>84</v>
      </c>
      <c r="D68" s="30">
        <v>360</v>
      </c>
      <c r="E68" s="12"/>
      <c r="F68" s="12"/>
      <c r="G68" s="12"/>
      <c r="H68" s="122"/>
      <c r="I68" s="12"/>
      <c r="J68" s="114">
        <f t="shared" si="3"/>
        <v>0</v>
      </c>
      <c r="K68" s="118">
        <f t="shared" si="1"/>
        <v>0</v>
      </c>
      <c r="L68" s="118">
        <f t="shared" si="2"/>
        <v>0</v>
      </c>
    </row>
    <row r="69" spans="1:12" customFormat="1" ht="36" customHeight="1">
      <c r="A69" s="12">
        <v>62</v>
      </c>
      <c r="B69" s="29" t="s">
        <v>351</v>
      </c>
      <c r="C69" s="30" t="s">
        <v>84</v>
      </c>
      <c r="D69" s="30">
        <v>1900</v>
      </c>
      <c r="E69" s="12"/>
      <c r="F69" s="12"/>
      <c r="G69" s="12"/>
      <c r="H69" s="122"/>
      <c r="I69" s="12"/>
      <c r="J69" s="114">
        <f t="shared" si="3"/>
        <v>0</v>
      </c>
      <c r="K69" s="118">
        <f t="shared" si="1"/>
        <v>0</v>
      </c>
      <c r="L69" s="118">
        <f t="shared" si="2"/>
        <v>0</v>
      </c>
    </row>
    <row r="70" spans="1:12" customFormat="1" ht="36" customHeight="1">
      <c r="A70" s="12">
        <v>63</v>
      </c>
      <c r="B70" s="29" t="s">
        <v>352</v>
      </c>
      <c r="C70" s="30" t="s">
        <v>84</v>
      </c>
      <c r="D70" s="30">
        <v>24</v>
      </c>
      <c r="E70" s="12"/>
      <c r="F70" s="12"/>
      <c r="G70" s="12"/>
      <c r="H70" s="122"/>
      <c r="I70" s="12"/>
      <c r="J70" s="114">
        <f t="shared" si="3"/>
        <v>0</v>
      </c>
      <c r="K70" s="118">
        <f t="shared" si="1"/>
        <v>0</v>
      </c>
      <c r="L70" s="118">
        <f t="shared" si="2"/>
        <v>0</v>
      </c>
    </row>
    <row r="71" spans="1:12" customFormat="1" ht="36" customHeight="1">
      <c r="A71" s="12">
        <v>64</v>
      </c>
      <c r="B71" s="29" t="s">
        <v>353</v>
      </c>
      <c r="C71" s="30" t="s">
        <v>84</v>
      </c>
      <c r="D71" s="30">
        <v>1</v>
      </c>
      <c r="E71" s="12"/>
      <c r="F71" s="12"/>
      <c r="G71" s="12"/>
      <c r="H71" s="122"/>
      <c r="I71" s="12"/>
      <c r="J71" s="114">
        <f t="shared" si="3"/>
        <v>0</v>
      </c>
      <c r="K71" s="118">
        <f t="shared" si="1"/>
        <v>0</v>
      </c>
      <c r="L71" s="118">
        <f t="shared" si="2"/>
        <v>0</v>
      </c>
    </row>
    <row r="72" spans="1:12" customFormat="1" ht="36" customHeight="1">
      <c r="A72" s="12">
        <v>65</v>
      </c>
      <c r="B72" s="29" t="s">
        <v>354</v>
      </c>
      <c r="C72" s="30" t="s">
        <v>84</v>
      </c>
      <c r="D72" s="30">
        <v>24</v>
      </c>
      <c r="E72" s="12"/>
      <c r="F72" s="12"/>
      <c r="G72" s="12"/>
      <c r="H72" s="122"/>
      <c r="I72" s="12"/>
      <c r="J72" s="114">
        <f t="shared" si="3"/>
        <v>0</v>
      </c>
      <c r="K72" s="118">
        <f t="shared" si="1"/>
        <v>0</v>
      </c>
      <c r="L72" s="118">
        <f t="shared" si="2"/>
        <v>0</v>
      </c>
    </row>
    <row r="73" spans="1:12" customFormat="1" ht="36" customHeight="1">
      <c r="A73" s="12">
        <v>66</v>
      </c>
      <c r="B73" s="29" t="s">
        <v>355</v>
      </c>
      <c r="C73" s="30" t="s">
        <v>84</v>
      </c>
      <c r="D73" s="30">
        <v>390</v>
      </c>
      <c r="E73" s="12"/>
      <c r="F73" s="12"/>
      <c r="G73" s="12"/>
      <c r="H73" s="122"/>
      <c r="I73" s="12"/>
      <c r="J73" s="114">
        <f t="shared" ref="J73:J119" si="4">H73+H73*I73/100</f>
        <v>0</v>
      </c>
      <c r="K73" s="118">
        <f t="shared" ref="K73:K119" si="5">D73*H73</f>
        <v>0</v>
      </c>
      <c r="L73" s="118">
        <f t="shared" ref="L73:L119" si="6">K73+K73*I73/100</f>
        <v>0</v>
      </c>
    </row>
    <row r="74" spans="1:12" customFormat="1" ht="36" customHeight="1">
      <c r="A74" s="12">
        <v>67</v>
      </c>
      <c r="B74" s="29" t="s">
        <v>356</v>
      </c>
      <c r="C74" s="30" t="s">
        <v>84</v>
      </c>
      <c r="D74" s="30">
        <v>1</v>
      </c>
      <c r="E74" s="12"/>
      <c r="F74" s="12"/>
      <c r="G74" s="12"/>
      <c r="H74" s="122"/>
      <c r="I74" s="12"/>
      <c r="J74" s="114">
        <f t="shared" si="4"/>
        <v>0</v>
      </c>
      <c r="K74" s="118">
        <f t="shared" si="5"/>
        <v>0</v>
      </c>
      <c r="L74" s="118">
        <f t="shared" si="6"/>
        <v>0</v>
      </c>
    </row>
    <row r="75" spans="1:12" customFormat="1" ht="36" customHeight="1">
      <c r="A75" s="12">
        <v>68</v>
      </c>
      <c r="B75" s="29" t="s">
        <v>357</v>
      </c>
      <c r="C75" s="30" t="s">
        <v>84</v>
      </c>
      <c r="D75" s="30">
        <v>3</v>
      </c>
      <c r="E75" s="12"/>
      <c r="F75" s="12"/>
      <c r="G75" s="12"/>
      <c r="H75" s="122"/>
      <c r="I75" s="12"/>
      <c r="J75" s="114">
        <f t="shared" si="4"/>
        <v>0</v>
      </c>
      <c r="K75" s="118">
        <f t="shared" si="5"/>
        <v>0</v>
      </c>
      <c r="L75" s="118">
        <f t="shared" si="6"/>
        <v>0</v>
      </c>
    </row>
    <row r="76" spans="1:12" customFormat="1" ht="36" customHeight="1">
      <c r="A76" s="12">
        <v>69</v>
      </c>
      <c r="B76" s="29" t="s">
        <v>358</v>
      </c>
      <c r="C76" s="30" t="s">
        <v>84</v>
      </c>
      <c r="D76" s="30">
        <v>2</v>
      </c>
      <c r="E76" s="12"/>
      <c r="F76" s="12"/>
      <c r="G76" s="12"/>
      <c r="H76" s="122"/>
      <c r="I76" s="12"/>
      <c r="J76" s="114">
        <f t="shared" si="4"/>
        <v>0</v>
      </c>
      <c r="K76" s="118">
        <f t="shared" si="5"/>
        <v>0</v>
      </c>
      <c r="L76" s="118">
        <f t="shared" si="6"/>
        <v>0</v>
      </c>
    </row>
    <row r="77" spans="1:12" customFormat="1" ht="36" customHeight="1">
      <c r="A77" s="12">
        <v>70</v>
      </c>
      <c r="B77" s="29" t="s">
        <v>359</v>
      </c>
      <c r="C77" s="30" t="s">
        <v>84</v>
      </c>
      <c r="D77" s="30">
        <v>2</v>
      </c>
      <c r="E77" s="12"/>
      <c r="F77" s="12"/>
      <c r="G77" s="12"/>
      <c r="H77" s="122"/>
      <c r="I77" s="12"/>
      <c r="J77" s="114">
        <f t="shared" si="4"/>
        <v>0</v>
      </c>
      <c r="K77" s="118">
        <f t="shared" si="5"/>
        <v>0</v>
      </c>
      <c r="L77" s="118">
        <f t="shared" si="6"/>
        <v>0</v>
      </c>
    </row>
    <row r="78" spans="1:12" customFormat="1" ht="36" customHeight="1">
      <c r="A78" s="12">
        <v>71</v>
      </c>
      <c r="B78" s="29" t="s">
        <v>360</v>
      </c>
      <c r="C78" s="30" t="s">
        <v>84</v>
      </c>
      <c r="D78" s="30">
        <v>5</v>
      </c>
      <c r="E78" s="12"/>
      <c r="F78" s="12"/>
      <c r="G78" s="12"/>
      <c r="H78" s="122"/>
      <c r="I78" s="12"/>
      <c r="J78" s="114">
        <f t="shared" si="4"/>
        <v>0</v>
      </c>
      <c r="K78" s="118">
        <f t="shared" si="5"/>
        <v>0</v>
      </c>
      <c r="L78" s="118">
        <f t="shared" si="6"/>
        <v>0</v>
      </c>
    </row>
    <row r="79" spans="1:12" customFormat="1" ht="36" customHeight="1">
      <c r="A79" s="12">
        <v>72</v>
      </c>
      <c r="B79" s="29" t="s">
        <v>361</v>
      </c>
      <c r="C79" s="30" t="s">
        <v>84</v>
      </c>
      <c r="D79" s="30">
        <v>4</v>
      </c>
      <c r="E79" s="12"/>
      <c r="F79" s="12"/>
      <c r="G79" s="12"/>
      <c r="H79" s="122"/>
      <c r="I79" s="12"/>
      <c r="J79" s="114">
        <f t="shared" si="4"/>
        <v>0</v>
      </c>
      <c r="K79" s="118">
        <f t="shared" si="5"/>
        <v>0</v>
      </c>
      <c r="L79" s="118">
        <f t="shared" si="6"/>
        <v>0</v>
      </c>
    </row>
    <row r="80" spans="1:12" customFormat="1" ht="36" customHeight="1">
      <c r="A80" s="12">
        <v>73</v>
      </c>
      <c r="B80" s="29" t="s">
        <v>362</v>
      </c>
      <c r="C80" s="30" t="s">
        <v>84</v>
      </c>
      <c r="D80" s="30">
        <v>2</v>
      </c>
      <c r="E80" s="12"/>
      <c r="F80" s="12"/>
      <c r="G80" s="12"/>
      <c r="H80" s="122"/>
      <c r="I80" s="12"/>
      <c r="J80" s="114">
        <f t="shared" si="4"/>
        <v>0</v>
      </c>
      <c r="K80" s="118">
        <f t="shared" si="5"/>
        <v>0</v>
      </c>
      <c r="L80" s="118">
        <f t="shared" si="6"/>
        <v>0</v>
      </c>
    </row>
    <row r="81" spans="1:12" customFormat="1" ht="36" customHeight="1">
      <c r="A81" s="12">
        <v>74</v>
      </c>
      <c r="B81" s="29" t="s">
        <v>363</v>
      </c>
      <c r="C81" s="30" t="s">
        <v>84</v>
      </c>
      <c r="D81" s="30">
        <v>30</v>
      </c>
      <c r="E81" s="12"/>
      <c r="F81" s="12"/>
      <c r="G81" s="12"/>
      <c r="H81" s="122"/>
      <c r="I81" s="12"/>
      <c r="J81" s="114">
        <f t="shared" si="4"/>
        <v>0</v>
      </c>
      <c r="K81" s="118">
        <f t="shared" si="5"/>
        <v>0</v>
      </c>
      <c r="L81" s="118">
        <f t="shared" si="6"/>
        <v>0</v>
      </c>
    </row>
    <row r="82" spans="1:12" customFormat="1" ht="36" customHeight="1">
      <c r="A82" s="12">
        <v>75</v>
      </c>
      <c r="B82" s="29" t="s">
        <v>364</v>
      </c>
      <c r="C82" s="30" t="s">
        <v>84</v>
      </c>
      <c r="D82" s="30">
        <v>1</v>
      </c>
      <c r="E82" s="12"/>
      <c r="F82" s="12"/>
      <c r="G82" s="12"/>
      <c r="H82" s="122"/>
      <c r="I82" s="12"/>
      <c r="J82" s="114">
        <f t="shared" si="4"/>
        <v>0</v>
      </c>
      <c r="K82" s="118">
        <f t="shared" si="5"/>
        <v>0</v>
      </c>
      <c r="L82" s="118">
        <f t="shared" si="6"/>
        <v>0</v>
      </c>
    </row>
    <row r="83" spans="1:12" customFormat="1" ht="36" customHeight="1">
      <c r="A83" s="12">
        <v>76</v>
      </c>
      <c r="B83" s="29" t="s">
        <v>365</v>
      </c>
      <c r="C83" s="30" t="s">
        <v>84</v>
      </c>
      <c r="D83" s="30">
        <v>1</v>
      </c>
      <c r="E83" s="12"/>
      <c r="F83" s="12"/>
      <c r="G83" s="12"/>
      <c r="H83" s="122"/>
      <c r="I83" s="12"/>
      <c r="J83" s="114">
        <f t="shared" si="4"/>
        <v>0</v>
      </c>
      <c r="K83" s="118">
        <f t="shared" si="5"/>
        <v>0</v>
      </c>
      <c r="L83" s="118">
        <f t="shared" si="6"/>
        <v>0</v>
      </c>
    </row>
    <row r="84" spans="1:12" customFormat="1" ht="36" customHeight="1">
      <c r="A84" s="12">
        <v>77</v>
      </c>
      <c r="B84" s="29" t="s">
        <v>366</v>
      </c>
      <c r="C84" s="30" t="s">
        <v>84</v>
      </c>
      <c r="D84" s="30">
        <v>3</v>
      </c>
      <c r="E84" s="12"/>
      <c r="F84" s="12"/>
      <c r="G84" s="12"/>
      <c r="H84" s="122"/>
      <c r="I84" s="12"/>
      <c r="J84" s="114">
        <f t="shared" si="4"/>
        <v>0</v>
      </c>
      <c r="K84" s="118">
        <f t="shared" si="5"/>
        <v>0</v>
      </c>
      <c r="L84" s="118">
        <f t="shared" si="6"/>
        <v>0</v>
      </c>
    </row>
    <row r="85" spans="1:12" customFormat="1" ht="36" customHeight="1">
      <c r="A85" s="12">
        <v>78</v>
      </c>
      <c r="B85" s="29" t="s">
        <v>367</v>
      </c>
      <c r="C85" s="30" t="s">
        <v>84</v>
      </c>
      <c r="D85" s="30">
        <v>1</v>
      </c>
      <c r="E85" s="12"/>
      <c r="F85" s="12"/>
      <c r="G85" s="12"/>
      <c r="H85" s="122"/>
      <c r="I85" s="12"/>
      <c r="J85" s="114">
        <f t="shared" si="4"/>
        <v>0</v>
      </c>
      <c r="K85" s="118">
        <f t="shared" si="5"/>
        <v>0</v>
      </c>
      <c r="L85" s="118">
        <f t="shared" si="6"/>
        <v>0</v>
      </c>
    </row>
    <row r="86" spans="1:12" customFormat="1" ht="36" customHeight="1">
      <c r="A86" s="12">
        <v>79</v>
      </c>
      <c r="B86" s="29" t="s">
        <v>368</v>
      </c>
      <c r="C86" s="30" t="s">
        <v>84</v>
      </c>
      <c r="D86" s="30">
        <v>1</v>
      </c>
      <c r="E86" s="12"/>
      <c r="F86" s="12"/>
      <c r="G86" s="12"/>
      <c r="H86" s="122"/>
      <c r="I86" s="12"/>
      <c r="J86" s="114">
        <f t="shared" si="4"/>
        <v>0</v>
      </c>
      <c r="K86" s="118">
        <f t="shared" si="5"/>
        <v>0</v>
      </c>
      <c r="L86" s="118">
        <f t="shared" si="6"/>
        <v>0</v>
      </c>
    </row>
    <row r="87" spans="1:12" customFormat="1" ht="36" customHeight="1">
      <c r="A87" s="12">
        <v>80</v>
      </c>
      <c r="B87" s="29" t="s">
        <v>369</v>
      </c>
      <c r="C87" s="30" t="s">
        <v>84</v>
      </c>
      <c r="D87" s="30">
        <v>4</v>
      </c>
      <c r="E87" s="12"/>
      <c r="F87" s="12"/>
      <c r="G87" s="12"/>
      <c r="H87" s="122"/>
      <c r="I87" s="12"/>
      <c r="J87" s="114">
        <f t="shared" si="4"/>
        <v>0</v>
      </c>
      <c r="K87" s="118">
        <f t="shared" si="5"/>
        <v>0</v>
      </c>
      <c r="L87" s="118">
        <f t="shared" si="6"/>
        <v>0</v>
      </c>
    </row>
    <row r="88" spans="1:12" customFormat="1" ht="36" customHeight="1">
      <c r="A88" s="12">
        <v>81</v>
      </c>
      <c r="B88" s="29" t="s">
        <v>370</v>
      </c>
      <c r="C88" s="30" t="s">
        <v>84</v>
      </c>
      <c r="D88" s="30">
        <v>2</v>
      </c>
      <c r="E88" s="12"/>
      <c r="F88" s="12"/>
      <c r="G88" s="12"/>
      <c r="H88" s="122"/>
      <c r="I88" s="12"/>
      <c r="J88" s="114">
        <f t="shared" si="4"/>
        <v>0</v>
      </c>
      <c r="K88" s="118">
        <f t="shared" si="5"/>
        <v>0</v>
      </c>
      <c r="L88" s="118">
        <f t="shared" si="6"/>
        <v>0</v>
      </c>
    </row>
    <row r="89" spans="1:12" customFormat="1" ht="36" customHeight="1">
      <c r="A89" s="12">
        <v>82</v>
      </c>
      <c r="B89" s="29" t="s">
        <v>371</v>
      </c>
      <c r="C89" s="30" t="s">
        <v>84</v>
      </c>
      <c r="D89" s="30">
        <v>1</v>
      </c>
      <c r="E89" s="12"/>
      <c r="F89" s="12"/>
      <c r="G89" s="12"/>
      <c r="H89" s="122"/>
      <c r="I89" s="12"/>
      <c r="J89" s="114">
        <f t="shared" si="4"/>
        <v>0</v>
      </c>
      <c r="K89" s="118">
        <f t="shared" si="5"/>
        <v>0</v>
      </c>
      <c r="L89" s="118">
        <f t="shared" si="6"/>
        <v>0</v>
      </c>
    </row>
    <row r="90" spans="1:12" customFormat="1" ht="36" customHeight="1">
      <c r="A90" s="12">
        <v>83</v>
      </c>
      <c r="B90" s="29" t="s">
        <v>372</v>
      </c>
      <c r="C90" s="30" t="s">
        <v>84</v>
      </c>
      <c r="D90" s="30">
        <v>50</v>
      </c>
      <c r="E90" s="12"/>
      <c r="F90" s="12"/>
      <c r="G90" s="12"/>
      <c r="H90" s="122"/>
      <c r="I90" s="12"/>
      <c r="J90" s="114">
        <f t="shared" si="4"/>
        <v>0</v>
      </c>
      <c r="K90" s="118">
        <f t="shared" si="5"/>
        <v>0</v>
      </c>
      <c r="L90" s="118">
        <f t="shared" si="6"/>
        <v>0</v>
      </c>
    </row>
    <row r="91" spans="1:12" customFormat="1" ht="36" customHeight="1">
      <c r="A91" s="12">
        <v>84</v>
      </c>
      <c r="B91" s="29" t="s">
        <v>373</v>
      </c>
      <c r="C91" s="30" t="s">
        <v>84</v>
      </c>
      <c r="D91" s="30">
        <v>50</v>
      </c>
      <c r="E91" s="12"/>
      <c r="F91" s="12"/>
      <c r="G91" s="12"/>
      <c r="H91" s="122"/>
      <c r="I91" s="12"/>
      <c r="J91" s="114">
        <f t="shared" si="4"/>
        <v>0</v>
      </c>
      <c r="K91" s="118">
        <f t="shared" si="5"/>
        <v>0</v>
      </c>
      <c r="L91" s="118">
        <f t="shared" si="6"/>
        <v>0</v>
      </c>
    </row>
    <row r="92" spans="1:12" customFormat="1" ht="36" customHeight="1">
      <c r="A92" s="12">
        <v>85</v>
      </c>
      <c r="B92" s="29" t="s">
        <v>374</v>
      </c>
      <c r="C92" s="30" t="s">
        <v>147</v>
      </c>
      <c r="D92" s="30">
        <v>1</v>
      </c>
      <c r="E92" s="12"/>
      <c r="F92" s="12"/>
      <c r="G92" s="12"/>
      <c r="H92" s="122"/>
      <c r="I92" s="12"/>
      <c r="J92" s="114">
        <f t="shared" si="4"/>
        <v>0</v>
      </c>
      <c r="K92" s="118">
        <f t="shared" si="5"/>
        <v>0</v>
      </c>
      <c r="L92" s="118">
        <f t="shared" si="6"/>
        <v>0</v>
      </c>
    </row>
    <row r="93" spans="1:12" customFormat="1" ht="36" customHeight="1">
      <c r="A93" s="12">
        <v>86</v>
      </c>
      <c r="B93" s="29" t="s">
        <v>375</v>
      </c>
      <c r="C93" s="30" t="s">
        <v>84</v>
      </c>
      <c r="D93" s="30">
        <v>15</v>
      </c>
      <c r="E93" s="12"/>
      <c r="F93" s="12"/>
      <c r="G93" s="12"/>
      <c r="H93" s="122"/>
      <c r="I93" s="12"/>
      <c r="J93" s="114">
        <f t="shared" si="4"/>
        <v>0</v>
      </c>
      <c r="K93" s="118">
        <f t="shared" si="5"/>
        <v>0</v>
      </c>
      <c r="L93" s="118">
        <f t="shared" si="6"/>
        <v>0</v>
      </c>
    </row>
    <row r="94" spans="1:12" customFormat="1" ht="36" customHeight="1">
      <c r="A94" s="12">
        <v>87</v>
      </c>
      <c r="B94" s="29" t="s">
        <v>376</v>
      </c>
      <c r="C94" s="30" t="s">
        <v>84</v>
      </c>
      <c r="D94" s="30">
        <v>16</v>
      </c>
      <c r="E94" s="12"/>
      <c r="F94" s="12"/>
      <c r="G94" s="12"/>
      <c r="H94" s="122"/>
      <c r="I94" s="12"/>
      <c r="J94" s="114">
        <f t="shared" si="4"/>
        <v>0</v>
      </c>
      <c r="K94" s="118">
        <f t="shared" si="5"/>
        <v>0</v>
      </c>
      <c r="L94" s="118">
        <f t="shared" si="6"/>
        <v>0</v>
      </c>
    </row>
    <row r="95" spans="1:12" customFormat="1" ht="36" customHeight="1">
      <c r="A95" s="12">
        <v>88</v>
      </c>
      <c r="B95" s="29" t="s">
        <v>377</v>
      </c>
      <c r="C95" s="30" t="s">
        <v>84</v>
      </c>
      <c r="D95" s="30">
        <v>10</v>
      </c>
      <c r="E95" s="12"/>
      <c r="F95" s="12"/>
      <c r="G95" s="12"/>
      <c r="H95" s="122"/>
      <c r="I95" s="12"/>
      <c r="J95" s="114">
        <f t="shared" si="4"/>
        <v>0</v>
      </c>
      <c r="K95" s="118">
        <f t="shared" si="5"/>
        <v>0</v>
      </c>
      <c r="L95" s="118">
        <f t="shared" si="6"/>
        <v>0</v>
      </c>
    </row>
    <row r="96" spans="1:12" customFormat="1" ht="36" customHeight="1">
      <c r="A96" s="12">
        <v>89</v>
      </c>
      <c r="B96" s="29" t="s">
        <v>378</v>
      </c>
      <c r="C96" s="30" t="s">
        <v>84</v>
      </c>
      <c r="D96" s="30">
        <v>15</v>
      </c>
      <c r="E96" s="12"/>
      <c r="F96" s="12"/>
      <c r="G96" s="12"/>
      <c r="H96" s="122"/>
      <c r="I96" s="12"/>
      <c r="J96" s="114">
        <f t="shared" si="4"/>
        <v>0</v>
      </c>
      <c r="K96" s="118">
        <f t="shared" si="5"/>
        <v>0</v>
      </c>
      <c r="L96" s="118">
        <f t="shared" si="6"/>
        <v>0</v>
      </c>
    </row>
    <row r="97" spans="1:12" customFormat="1" ht="36" customHeight="1">
      <c r="A97" s="12">
        <v>90</v>
      </c>
      <c r="B97" s="29" t="s">
        <v>379</v>
      </c>
      <c r="C97" s="30" t="s">
        <v>84</v>
      </c>
      <c r="D97" s="30">
        <v>10</v>
      </c>
      <c r="E97" s="12"/>
      <c r="F97" s="12"/>
      <c r="G97" s="12"/>
      <c r="H97" s="122"/>
      <c r="I97" s="12"/>
      <c r="J97" s="114">
        <f t="shared" si="4"/>
        <v>0</v>
      </c>
      <c r="K97" s="118">
        <f t="shared" si="5"/>
        <v>0</v>
      </c>
      <c r="L97" s="118">
        <f t="shared" si="6"/>
        <v>0</v>
      </c>
    </row>
    <row r="98" spans="1:12" customFormat="1" ht="36" customHeight="1">
      <c r="A98" s="12">
        <v>91</v>
      </c>
      <c r="B98" s="29" t="s">
        <v>380</v>
      </c>
      <c r="C98" s="30" t="s">
        <v>84</v>
      </c>
      <c r="D98" s="30">
        <v>1</v>
      </c>
      <c r="E98" s="12"/>
      <c r="F98" s="12"/>
      <c r="G98" s="12"/>
      <c r="H98" s="122"/>
      <c r="I98" s="12"/>
      <c r="J98" s="114">
        <f t="shared" si="4"/>
        <v>0</v>
      </c>
      <c r="K98" s="118">
        <f t="shared" si="5"/>
        <v>0</v>
      </c>
      <c r="L98" s="118">
        <f t="shared" si="6"/>
        <v>0</v>
      </c>
    </row>
    <row r="99" spans="1:12" customFormat="1" ht="36" customHeight="1">
      <c r="A99" s="12">
        <v>92</v>
      </c>
      <c r="B99" s="29" t="s">
        <v>381</v>
      </c>
      <c r="C99" s="30" t="s">
        <v>84</v>
      </c>
      <c r="D99" s="30">
        <v>1</v>
      </c>
      <c r="E99" s="12"/>
      <c r="F99" s="12"/>
      <c r="G99" s="12"/>
      <c r="H99" s="122"/>
      <c r="I99" s="12"/>
      <c r="J99" s="114">
        <f t="shared" si="4"/>
        <v>0</v>
      </c>
      <c r="K99" s="118">
        <f t="shared" si="5"/>
        <v>0</v>
      </c>
      <c r="L99" s="118">
        <f t="shared" si="6"/>
        <v>0</v>
      </c>
    </row>
    <row r="100" spans="1:12" customFormat="1" ht="36" customHeight="1">
      <c r="A100" s="12">
        <v>93</v>
      </c>
      <c r="B100" s="29" t="s">
        <v>382</v>
      </c>
      <c r="C100" s="30" t="s">
        <v>84</v>
      </c>
      <c r="D100" s="30">
        <v>15</v>
      </c>
      <c r="E100" s="12"/>
      <c r="F100" s="12"/>
      <c r="G100" s="12"/>
      <c r="H100" s="122"/>
      <c r="I100" s="12"/>
      <c r="J100" s="114">
        <f t="shared" si="4"/>
        <v>0</v>
      </c>
      <c r="K100" s="118">
        <f t="shared" si="5"/>
        <v>0</v>
      </c>
      <c r="L100" s="118">
        <f t="shared" si="6"/>
        <v>0</v>
      </c>
    </row>
    <row r="101" spans="1:12" customFormat="1" ht="36" customHeight="1">
      <c r="A101" s="12">
        <v>94</v>
      </c>
      <c r="B101" s="29" t="s">
        <v>383</v>
      </c>
      <c r="C101" s="30" t="s">
        <v>84</v>
      </c>
      <c r="D101" s="30">
        <v>5</v>
      </c>
      <c r="E101" s="12"/>
      <c r="F101" s="12"/>
      <c r="G101" s="12"/>
      <c r="H101" s="122"/>
      <c r="I101" s="12"/>
      <c r="J101" s="114">
        <f t="shared" si="4"/>
        <v>0</v>
      </c>
      <c r="K101" s="118">
        <f t="shared" si="5"/>
        <v>0</v>
      </c>
      <c r="L101" s="118">
        <f t="shared" si="6"/>
        <v>0</v>
      </c>
    </row>
    <row r="102" spans="1:12" customFormat="1" ht="36" customHeight="1">
      <c r="A102" s="12">
        <v>95</v>
      </c>
      <c r="B102" s="29" t="s">
        <v>384</v>
      </c>
      <c r="C102" s="30" t="s">
        <v>84</v>
      </c>
      <c r="D102" s="30">
        <v>17</v>
      </c>
      <c r="E102" s="12"/>
      <c r="F102" s="12"/>
      <c r="G102" s="12"/>
      <c r="H102" s="122"/>
      <c r="I102" s="12"/>
      <c r="J102" s="114">
        <f t="shared" si="4"/>
        <v>0</v>
      </c>
      <c r="K102" s="118">
        <f t="shared" si="5"/>
        <v>0</v>
      </c>
      <c r="L102" s="118">
        <f t="shared" si="6"/>
        <v>0</v>
      </c>
    </row>
    <row r="103" spans="1:12" customFormat="1" ht="36" customHeight="1">
      <c r="A103" s="12">
        <v>96</v>
      </c>
      <c r="B103" s="29" t="s">
        <v>385</v>
      </c>
      <c r="C103" s="30" t="s">
        <v>84</v>
      </c>
      <c r="D103" s="30">
        <v>15</v>
      </c>
      <c r="E103" s="12"/>
      <c r="F103" s="12"/>
      <c r="G103" s="12"/>
      <c r="H103" s="122"/>
      <c r="I103" s="12"/>
      <c r="J103" s="114">
        <f t="shared" si="4"/>
        <v>0</v>
      </c>
      <c r="K103" s="118">
        <f t="shared" si="5"/>
        <v>0</v>
      </c>
      <c r="L103" s="118">
        <f t="shared" si="6"/>
        <v>0</v>
      </c>
    </row>
    <row r="104" spans="1:12" customFormat="1" ht="36" customHeight="1">
      <c r="A104" s="12">
        <v>97</v>
      </c>
      <c r="B104" s="29" t="s">
        <v>386</v>
      </c>
      <c r="C104" s="30" t="s">
        <v>84</v>
      </c>
      <c r="D104" s="30">
        <v>31</v>
      </c>
      <c r="E104" s="12"/>
      <c r="F104" s="12"/>
      <c r="G104" s="12"/>
      <c r="H104" s="122"/>
      <c r="I104" s="12"/>
      <c r="J104" s="114">
        <f t="shared" si="4"/>
        <v>0</v>
      </c>
      <c r="K104" s="118">
        <f t="shared" si="5"/>
        <v>0</v>
      </c>
      <c r="L104" s="118">
        <f t="shared" si="6"/>
        <v>0</v>
      </c>
    </row>
    <row r="105" spans="1:12" customFormat="1" ht="36" customHeight="1">
      <c r="A105" s="12">
        <v>98</v>
      </c>
      <c r="B105" s="29" t="s">
        <v>387</v>
      </c>
      <c r="C105" s="30" t="s">
        <v>84</v>
      </c>
      <c r="D105" s="30">
        <v>13</v>
      </c>
      <c r="E105" s="12"/>
      <c r="F105" s="12"/>
      <c r="G105" s="12"/>
      <c r="H105" s="122"/>
      <c r="I105" s="12"/>
      <c r="J105" s="114">
        <f t="shared" si="4"/>
        <v>0</v>
      </c>
      <c r="K105" s="118">
        <f t="shared" si="5"/>
        <v>0</v>
      </c>
      <c r="L105" s="118">
        <f t="shared" si="6"/>
        <v>0</v>
      </c>
    </row>
    <row r="106" spans="1:12" customFormat="1" ht="36" customHeight="1">
      <c r="A106" s="12">
        <v>99</v>
      </c>
      <c r="B106" s="29" t="s">
        <v>388</v>
      </c>
      <c r="C106" s="30" t="s">
        <v>84</v>
      </c>
      <c r="D106" s="30">
        <v>16</v>
      </c>
      <c r="E106" s="12"/>
      <c r="F106" s="12"/>
      <c r="G106" s="12"/>
      <c r="H106" s="122"/>
      <c r="I106" s="12"/>
      <c r="J106" s="114">
        <f t="shared" si="4"/>
        <v>0</v>
      </c>
      <c r="K106" s="118">
        <f t="shared" si="5"/>
        <v>0</v>
      </c>
      <c r="L106" s="118">
        <f t="shared" si="6"/>
        <v>0</v>
      </c>
    </row>
    <row r="107" spans="1:12" customFormat="1" ht="36" customHeight="1">
      <c r="A107" s="12">
        <v>100</v>
      </c>
      <c r="B107" s="29" t="s">
        <v>389</v>
      </c>
      <c r="C107" s="30" t="s">
        <v>84</v>
      </c>
      <c r="D107" s="30">
        <v>200</v>
      </c>
      <c r="E107" s="12"/>
      <c r="F107" s="12"/>
      <c r="G107" s="12"/>
      <c r="H107" s="122"/>
      <c r="I107" s="12"/>
      <c r="J107" s="114">
        <f t="shared" si="4"/>
        <v>0</v>
      </c>
      <c r="K107" s="118">
        <f t="shared" si="5"/>
        <v>0</v>
      </c>
      <c r="L107" s="118">
        <f t="shared" si="6"/>
        <v>0</v>
      </c>
    </row>
    <row r="108" spans="1:12" customFormat="1" ht="36" customHeight="1">
      <c r="A108" s="12">
        <v>101</v>
      </c>
      <c r="B108" s="29" t="s">
        <v>390</v>
      </c>
      <c r="C108" s="30" t="s">
        <v>25</v>
      </c>
      <c r="D108" s="30">
        <v>1</v>
      </c>
      <c r="E108" s="12"/>
      <c r="F108" s="12"/>
      <c r="G108" s="12"/>
      <c r="H108" s="122"/>
      <c r="I108" s="12"/>
      <c r="J108" s="114">
        <f t="shared" si="4"/>
        <v>0</v>
      </c>
      <c r="K108" s="118">
        <f t="shared" si="5"/>
        <v>0</v>
      </c>
      <c r="L108" s="118">
        <f t="shared" si="6"/>
        <v>0</v>
      </c>
    </row>
    <row r="109" spans="1:12" customFormat="1" ht="36" customHeight="1">
      <c r="A109" s="12">
        <v>102</v>
      </c>
      <c r="B109" s="29" t="s">
        <v>391</v>
      </c>
      <c r="C109" s="30" t="s">
        <v>84</v>
      </c>
      <c r="D109" s="30">
        <v>1</v>
      </c>
      <c r="E109" s="12"/>
      <c r="F109" s="12"/>
      <c r="G109" s="12"/>
      <c r="H109" s="122"/>
      <c r="I109" s="12"/>
      <c r="J109" s="114">
        <f t="shared" si="4"/>
        <v>0</v>
      </c>
      <c r="K109" s="118">
        <f t="shared" si="5"/>
        <v>0</v>
      </c>
      <c r="L109" s="118">
        <f t="shared" si="6"/>
        <v>0</v>
      </c>
    </row>
    <row r="110" spans="1:12" customFormat="1" ht="36" customHeight="1">
      <c r="A110" s="12">
        <v>103</v>
      </c>
      <c r="B110" s="29" t="s">
        <v>392</v>
      </c>
      <c r="C110" s="30" t="s">
        <v>84</v>
      </c>
      <c r="D110" s="30">
        <v>120</v>
      </c>
      <c r="E110" s="12"/>
      <c r="F110" s="12"/>
      <c r="G110" s="12"/>
      <c r="H110" s="122"/>
      <c r="I110" s="12"/>
      <c r="J110" s="114">
        <f t="shared" si="4"/>
        <v>0</v>
      </c>
      <c r="K110" s="118">
        <f t="shared" si="5"/>
        <v>0</v>
      </c>
      <c r="L110" s="118">
        <f t="shared" si="6"/>
        <v>0</v>
      </c>
    </row>
    <row r="111" spans="1:12" customFormat="1" ht="36" customHeight="1">
      <c r="A111" s="12">
        <v>104</v>
      </c>
      <c r="B111" s="29" t="s">
        <v>393</v>
      </c>
      <c r="C111" s="30" t="s">
        <v>84</v>
      </c>
      <c r="D111" s="30">
        <v>3</v>
      </c>
      <c r="E111" s="12"/>
      <c r="F111" s="12"/>
      <c r="G111" s="12"/>
      <c r="H111" s="122"/>
      <c r="I111" s="12"/>
      <c r="J111" s="114">
        <f t="shared" si="4"/>
        <v>0</v>
      </c>
      <c r="K111" s="118">
        <f t="shared" si="5"/>
        <v>0</v>
      </c>
      <c r="L111" s="118">
        <f t="shared" si="6"/>
        <v>0</v>
      </c>
    </row>
    <row r="112" spans="1:12" customFormat="1" ht="36" customHeight="1">
      <c r="A112" s="12">
        <v>105</v>
      </c>
      <c r="B112" s="29" t="s">
        <v>394</v>
      </c>
      <c r="C112" s="30" t="s">
        <v>84</v>
      </c>
      <c r="D112" s="30">
        <v>500</v>
      </c>
      <c r="E112" s="12"/>
      <c r="F112" s="12"/>
      <c r="G112" s="12"/>
      <c r="H112" s="122"/>
      <c r="I112" s="12"/>
      <c r="J112" s="114">
        <f t="shared" si="4"/>
        <v>0</v>
      </c>
      <c r="K112" s="118">
        <f t="shared" si="5"/>
        <v>0</v>
      </c>
      <c r="L112" s="118">
        <f t="shared" si="6"/>
        <v>0</v>
      </c>
    </row>
    <row r="113" spans="1:12" customFormat="1" ht="36" customHeight="1">
      <c r="A113" s="12">
        <v>106</v>
      </c>
      <c r="B113" s="29" t="s">
        <v>395</v>
      </c>
      <c r="C113" s="30" t="s">
        <v>84</v>
      </c>
      <c r="D113" s="30">
        <v>100</v>
      </c>
      <c r="E113" s="12"/>
      <c r="F113" s="12"/>
      <c r="G113" s="12"/>
      <c r="H113" s="122"/>
      <c r="I113" s="12"/>
      <c r="J113" s="114">
        <f t="shared" si="4"/>
        <v>0</v>
      </c>
      <c r="K113" s="118">
        <f t="shared" si="5"/>
        <v>0</v>
      </c>
      <c r="L113" s="118">
        <f t="shared" si="6"/>
        <v>0</v>
      </c>
    </row>
    <row r="114" spans="1:12" customFormat="1" ht="36" customHeight="1">
      <c r="A114" s="12">
        <v>107</v>
      </c>
      <c r="B114" s="29" t="s">
        <v>396</v>
      </c>
      <c r="C114" s="30" t="s">
        <v>84</v>
      </c>
      <c r="D114" s="30">
        <v>30</v>
      </c>
      <c r="E114" s="12"/>
      <c r="F114" s="12"/>
      <c r="G114" s="12"/>
      <c r="H114" s="122"/>
      <c r="I114" s="12"/>
      <c r="J114" s="114">
        <f t="shared" si="4"/>
        <v>0</v>
      </c>
      <c r="K114" s="118">
        <f t="shared" si="5"/>
        <v>0</v>
      </c>
      <c r="L114" s="118">
        <f t="shared" si="6"/>
        <v>0</v>
      </c>
    </row>
    <row r="115" spans="1:12" customFormat="1" ht="36" customHeight="1">
      <c r="A115" s="12">
        <v>108</v>
      </c>
      <c r="B115" s="29" t="s">
        <v>397</v>
      </c>
      <c r="C115" s="30" t="s">
        <v>84</v>
      </c>
      <c r="D115" s="30">
        <v>2</v>
      </c>
      <c r="E115" s="12"/>
      <c r="F115" s="12"/>
      <c r="G115" s="12"/>
      <c r="H115" s="122"/>
      <c r="I115" s="12"/>
      <c r="J115" s="114">
        <f t="shared" si="4"/>
        <v>0</v>
      </c>
      <c r="K115" s="118">
        <f t="shared" si="5"/>
        <v>0</v>
      </c>
      <c r="L115" s="118">
        <f t="shared" si="6"/>
        <v>0</v>
      </c>
    </row>
    <row r="116" spans="1:12" customFormat="1" ht="36" customHeight="1">
      <c r="A116" s="12">
        <v>109</v>
      </c>
      <c r="B116" s="29" t="s">
        <v>398</v>
      </c>
      <c r="C116" s="30" t="s">
        <v>84</v>
      </c>
      <c r="D116" s="30">
        <v>1</v>
      </c>
      <c r="E116" s="12"/>
      <c r="F116" s="12"/>
      <c r="G116" s="12"/>
      <c r="H116" s="122"/>
      <c r="I116" s="12"/>
      <c r="J116" s="114">
        <f t="shared" si="4"/>
        <v>0</v>
      </c>
      <c r="K116" s="118">
        <f t="shared" si="5"/>
        <v>0</v>
      </c>
      <c r="L116" s="118">
        <f t="shared" si="6"/>
        <v>0</v>
      </c>
    </row>
    <row r="117" spans="1:12" customFormat="1" ht="36" customHeight="1">
      <c r="A117" s="12">
        <v>110</v>
      </c>
      <c r="B117" s="29" t="s">
        <v>399</v>
      </c>
      <c r="C117" s="30" t="s">
        <v>84</v>
      </c>
      <c r="D117" s="30">
        <v>2</v>
      </c>
      <c r="E117" s="12"/>
      <c r="F117" s="12"/>
      <c r="G117" s="12"/>
      <c r="H117" s="122"/>
      <c r="I117" s="12"/>
      <c r="J117" s="114">
        <f t="shared" si="4"/>
        <v>0</v>
      </c>
      <c r="K117" s="118">
        <f t="shared" si="5"/>
        <v>0</v>
      </c>
      <c r="L117" s="118">
        <f t="shared" si="6"/>
        <v>0</v>
      </c>
    </row>
    <row r="118" spans="1:12" customFormat="1" ht="36" customHeight="1">
      <c r="A118" s="12">
        <v>111</v>
      </c>
      <c r="B118" s="29" t="s">
        <v>400</v>
      </c>
      <c r="C118" s="30" t="s">
        <v>84</v>
      </c>
      <c r="D118" s="30">
        <v>1</v>
      </c>
      <c r="E118" s="12"/>
      <c r="F118" s="12"/>
      <c r="G118" s="12"/>
      <c r="H118" s="122"/>
      <c r="I118" s="12"/>
      <c r="J118" s="114">
        <f t="shared" si="4"/>
        <v>0</v>
      </c>
      <c r="K118" s="118">
        <f t="shared" si="5"/>
        <v>0</v>
      </c>
      <c r="L118" s="118">
        <f t="shared" si="6"/>
        <v>0</v>
      </c>
    </row>
    <row r="119" spans="1:12" customFormat="1" ht="36" customHeight="1">
      <c r="A119" s="12">
        <v>112</v>
      </c>
      <c r="B119" s="29" t="s">
        <v>401</v>
      </c>
      <c r="C119" s="30" t="s">
        <v>84</v>
      </c>
      <c r="D119" s="30">
        <v>5</v>
      </c>
      <c r="E119" s="12"/>
      <c r="F119" s="12"/>
      <c r="G119" s="12"/>
      <c r="H119" s="122"/>
      <c r="I119" s="12"/>
      <c r="J119" s="114">
        <f t="shared" si="4"/>
        <v>0</v>
      </c>
      <c r="K119" s="118">
        <f t="shared" si="5"/>
        <v>0</v>
      </c>
      <c r="L119" s="118">
        <f t="shared" si="6"/>
        <v>0</v>
      </c>
    </row>
    <row r="120" spans="1:12" s="16" customFormat="1" ht="15">
      <c r="A120" s="37"/>
      <c r="B120" s="95" t="s">
        <v>22</v>
      </c>
      <c r="C120" s="96"/>
      <c r="D120" s="96"/>
      <c r="E120" s="97"/>
      <c r="F120" s="97"/>
      <c r="G120" s="97"/>
      <c r="H120" s="97"/>
      <c r="I120" s="98"/>
      <c r="J120" s="126"/>
      <c r="K120" s="126">
        <f>SUM(K8:K119)</f>
        <v>0</v>
      </c>
      <c r="L120" s="126"/>
    </row>
    <row r="121" spans="1:12" s="16" customFormat="1" ht="15">
      <c r="A121" s="38"/>
      <c r="B121" s="94" t="s">
        <v>23</v>
      </c>
      <c r="C121" s="99"/>
      <c r="D121" s="99"/>
      <c r="E121" s="102"/>
      <c r="F121" s="102"/>
      <c r="G121" s="102"/>
      <c r="H121" s="102"/>
      <c r="I121" s="103"/>
      <c r="J121" s="127"/>
      <c r="K121" s="127"/>
      <c r="L121" s="127">
        <f>SUM(L8:L119)</f>
        <v>0</v>
      </c>
    </row>
    <row r="122" spans="1:12" customFormat="1">
      <c r="A122" s="32"/>
      <c r="B122" s="33" t="s">
        <v>13</v>
      </c>
      <c r="C122" s="4"/>
      <c r="D122" s="4"/>
      <c r="E122" s="3"/>
      <c r="F122" s="3"/>
      <c r="G122" s="3"/>
      <c r="H122" s="3"/>
      <c r="I122" s="3"/>
      <c r="J122" s="125"/>
      <c r="K122" s="125"/>
      <c r="L122" s="125"/>
    </row>
    <row r="123" spans="1:12" customFormat="1">
      <c r="A123" s="32"/>
      <c r="B123" s="33"/>
      <c r="C123" s="4"/>
      <c r="D123" s="4"/>
      <c r="E123" s="3"/>
      <c r="F123" s="3"/>
      <c r="G123" s="3"/>
      <c r="H123" s="3"/>
      <c r="I123" s="3"/>
      <c r="J123" s="3"/>
      <c r="K123" s="3"/>
      <c r="L123" s="3"/>
    </row>
    <row r="124" spans="1:12" customFormat="1">
      <c r="A124" s="32"/>
      <c r="B124" s="33" t="s">
        <v>16</v>
      </c>
      <c r="C124" s="4"/>
      <c r="D124" s="4"/>
      <c r="E124" s="3"/>
      <c r="F124" s="3" t="s">
        <v>17</v>
      </c>
      <c r="G124" s="3"/>
      <c r="H124" s="3"/>
      <c r="I124" s="3"/>
      <c r="J124" s="3"/>
      <c r="K124" s="3"/>
      <c r="L124" s="3"/>
    </row>
    <row r="163" spans="10:11">
      <c r="J163" s="82"/>
      <c r="K163" s="82"/>
    </row>
    <row r="165" spans="10:11" ht="15">
      <c r="J165" s="16"/>
      <c r="K165" s="16"/>
    </row>
    <row r="166" spans="10:11" ht="15">
      <c r="J166" s="83"/>
      <c r="K166" s="83"/>
    </row>
    <row r="167" spans="10:11" ht="15">
      <c r="J167" s="16"/>
      <c r="K167" s="16"/>
    </row>
    <row r="170" spans="10:11">
      <c r="J170" s="22"/>
      <c r="K170" s="22"/>
    </row>
    <row r="171" spans="10:11">
      <c r="J171" s="22"/>
      <c r="K171" s="22"/>
    </row>
  </sheetData>
  <mergeCells count="1">
    <mergeCell ref="B6:L6"/>
  </mergeCells>
  <pageMargins left="0.70000000000000007" right="0.70000000000000007" top="1.1437007874015745" bottom="1.1437007874015745" header="0.74999999999999989" footer="0.74999999999999989"/>
  <pageSetup paperSize="9" scale="76" fitToWidth="0" fitToHeight="0" orientation="landscape" r:id="rId1"/>
  <headerFooter alignWithMargins="0"/>
  <rowBreaks count="1" manualBreakCount="1">
    <brk id="119"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AMJ75"/>
  <sheetViews>
    <sheetView topLeftCell="A49" zoomScale="90" zoomScaleNormal="90" zoomScaleSheetLayoutView="100" workbookViewId="0">
      <selection activeCell="O74" sqref="O74"/>
    </sheetView>
  </sheetViews>
  <sheetFormatPr defaultRowHeight="13.8"/>
  <cols>
    <col min="1" max="1" width="3.19921875" style="32" customWidth="1"/>
    <col min="2" max="2" width="48.19921875" style="33" customWidth="1"/>
    <col min="3" max="3" width="4.19921875" style="4" customWidth="1"/>
    <col min="4" max="4" width="12.19921875" style="4" customWidth="1"/>
    <col min="5" max="5" width="8.09765625" style="4" customWidth="1"/>
    <col min="6" max="6" width="20.69921875" style="3" customWidth="1"/>
    <col min="7" max="7" width="15.296875" style="3" customWidth="1"/>
    <col min="8" max="8" width="8.59765625" style="3" customWidth="1"/>
    <col min="9" max="9" width="9.59765625" style="3" customWidth="1"/>
    <col min="10" max="10" width="6.69921875" style="3" customWidth="1"/>
    <col min="11" max="11" width="10.09765625" style="3" customWidth="1"/>
    <col min="12" max="252" width="8.5" style="3" customWidth="1"/>
    <col min="253" max="253" width="3.19921875" style="3" customWidth="1"/>
    <col min="254" max="254" width="51.09765625" style="3" customWidth="1"/>
    <col min="255" max="255" width="6.5" style="3" customWidth="1"/>
    <col min="256" max="256" width="8.296875" style="3" customWidth="1"/>
    <col min="257" max="257" width="24.5" style="3" customWidth="1"/>
    <col min="258" max="258" width="12.796875" style="3" customWidth="1"/>
    <col min="259" max="259" width="10.796875" style="3" customWidth="1"/>
    <col min="260" max="260" width="11" style="3" customWidth="1"/>
    <col min="261" max="261" width="8.5" style="3" customWidth="1"/>
    <col min="262" max="262" width="10.09765625" style="3" customWidth="1"/>
    <col min="263" max="263" width="8.5" style="3" customWidth="1"/>
    <col min="264" max="264" width="53.19921875" style="3" customWidth="1"/>
    <col min="265" max="508" width="8.5" style="3" customWidth="1"/>
    <col min="509" max="509" width="3.19921875" style="3" customWidth="1"/>
    <col min="510" max="510" width="51.09765625" style="3" customWidth="1"/>
    <col min="511" max="511" width="6.5" style="3" customWidth="1"/>
    <col min="512" max="512" width="8.296875" style="3" customWidth="1"/>
    <col min="513" max="513" width="24.5" style="3" customWidth="1"/>
    <col min="514" max="514" width="12.796875" style="3" customWidth="1"/>
    <col min="515" max="515" width="10.796875" style="3" customWidth="1"/>
    <col min="516" max="516" width="11" style="3" customWidth="1"/>
    <col min="517" max="517" width="8.5" style="3" customWidth="1"/>
    <col min="518" max="518" width="10.09765625" style="3" customWidth="1"/>
    <col min="519" max="519" width="8.5" style="3" customWidth="1"/>
    <col min="520" max="520" width="53.19921875" style="3" customWidth="1"/>
    <col min="521" max="764" width="8.5" style="3" customWidth="1"/>
    <col min="765" max="765" width="3.19921875" style="3" customWidth="1"/>
    <col min="766" max="766" width="51.09765625" style="3" customWidth="1"/>
    <col min="767" max="767" width="6.5" style="3" customWidth="1"/>
    <col min="768" max="768" width="8.296875" style="3" customWidth="1"/>
    <col min="769" max="769" width="24.5" style="3" customWidth="1"/>
    <col min="770" max="770" width="12.796875" style="3" customWidth="1"/>
    <col min="771" max="771" width="10.796875" style="3" customWidth="1"/>
    <col min="772" max="772" width="11" style="3" customWidth="1"/>
    <col min="773" max="773" width="8.5" style="3" customWidth="1"/>
    <col min="774" max="774" width="10.09765625" style="3" customWidth="1"/>
    <col min="775" max="775" width="8.5" style="3" customWidth="1"/>
    <col min="776" max="776" width="53.19921875" style="3" customWidth="1"/>
    <col min="777" max="1020" width="8.5" style="3" customWidth="1"/>
    <col min="1021" max="1021" width="3.19921875" style="3" customWidth="1"/>
    <col min="1022" max="1022" width="51.09765625" style="3" customWidth="1"/>
    <col min="1023" max="1023" width="6.5" style="3" customWidth="1"/>
    <col min="1024" max="1024" width="8.69921875" style="3" customWidth="1"/>
  </cols>
  <sheetData>
    <row r="1" spans="1:1024" ht="18.600000000000001" customHeight="1">
      <c r="J1" s="5" t="s">
        <v>0</v>
      </c>
      <c r="K1" s="5"/>
    </row>
    <row r="2" spans="1:1024" ht="17.399999999999999">
      <c r="B2" s="34" t="s">
        <v>1</v>
      </c>
      <c r="K2" s="5"/>
    </row>
    <row r="3" spans="1:1024" ht="17.399999999999999">
      <c r="B3" s="34"/>
      <c r="K3" s="5"/>
    </row>
    <row r="6" spans="1:1024" s="27" customFormat="1" ht="18" customHeight="1">
      <c r="A6" s="35"/>
      <c r="B6" s="156" t="s">
        <v>496</v>
      </c>
      <c r="C6" s="156"/>
      <c r="D6" s="156"/>
      <c r="E6" s="156"/>
      <c r="F6" s="156"/>
      <c r="G6" s="156"/>
      <c r="H6" s="156"/>
      <c r="I6" s="156"/>
      <c r="J6" s="156"/>
      <c r="K6" s="156"/>
      <c r="L6" s="128"/>
      <c r="M6" s="128"/>
    </row>
    <row r="7" spans="1:1024" s="11" customFormat="1" ht="42" customHeight="1">
      <c r="A7" s="10"/>
      <c r="B7" s="10" t="s">
        <v>3</v>
      </c>
      <c r="C7" s="10" t="s">
        <v>4</v>
      </c>
      <c r="D7" s="10" t="s">
        <v>27</v>
      </c>
      <c r="E7" s="10" t="s">
        <v>5</v>
      </c>
      <c r="F7" s="10" t="s">
        <v>6</v>
      </c>
      <c r="G7" s="10" t="s">
        <v>7</v>
      </c>
      <c r="H7" s="10" t="s">
        <v>8</v>
      </c>
      <c r="I7" s="10" t="s">
        <v>9</v>
      </c>
      <c r="J7" s="10" t="s">
        <v>10</v>
      </c>
      <c r="K7" s="129" t="s">
        <v>491</v>
      </c>
      <c r="L7" s="130" t="s">
        <v>492</v>
      </c>
      <c r="M7" s="130" t="s">
        <v>493</v>
      </c>
    </row>
    <row r="8" spans="1:1024" s="11" customFormat="1" ht="24.6" customHeight="1">
      <c r="A8" s="10"/>
      <c r="B8" s="53" t="s">
        <v>28</v>
      </c>
      <c r="C8" s="54"/>
      <c r="D8" s="54"/>
      <c r="E8" s="54"/>
      <c r="F8" s="10"/>
      <c r="G8" s="10"/>
      <c r="H8" s="10"/>
      <c r="I8" s="131"/>
      <c r="J8" s="10"/>
      <c r="K8" s="132"/>
      <c r="L8" s="130"/>
      <c r="M8" s="130"/>
    </row>
    <row r="9" spans="1:1024" s="11" customFormat="1" ht="24.6" customHeight="1">
      <c r="A9" s="159">
        <v>1</v>
      </c>
      <c r="B9" s="160" t="s">
        <v>506</v>
      </c>
      <c r="C9" s="161" t="s">
        <v>507</v>
      </c>
      <c r="D9" s="161">
        <v>8</v>
      </c>
      <c r="E9" s="161">
        <v>12</v>
      </c>
      <c r="F9" s="162"/>
      <c r="G9" s="163"/>
      <c r="H9" s="163"/>
      <c r="I9" s="164"/>
      <c r="J9" s="163"/>
      <c r="K9" s="165">
        <f>I9+I9*J9/100</f>
        <v>0</v>
      </c>
      <c r="L9" s="166">
        <f>E9*I9</f>
        <v>0</v>
      </c>
      <c r="M9" s="166">
        <f>L9+L9*J9/100</f>
        <v>0</v>
      </c>
      <c r="N9" s="167"/>
      <c r="O9" s="167"/>
    </row>
    <row r="10" spans="1:1024" s="11" customFormat="1" ht="24.6" customHeight="1">
      <c r="A10" s="159">
        <v>2</v>
      </c>
      <c r="B10" s="160" t="s">
        <v>508</v>
      </c>
      <c r="C10" s="161" t="s">
        <v>507</v>
      </c>
      <c r="D10" s="161" t="s">
        <v>509</v>
      </c>
      <c r="E10" s="161">
        <v>20</v>
      </c>
      <c r="F10" s="168"/>
      <c r="G10" s="163"/>
      <c r="H10" s="163"/>
      <c r="I10" s="164"/>
      <c r="J10" s="163"/>
      <c r="K10" s="165">
        <f t="shared" ref="K10:K69" si="0">I10+I10*J10/100</f>
        <v>0</v>
      </c>
      <c r="L10" s="166">
        <f t="shared" ref="L10:L31" si="1">E10*I10</f>
        <v>0</v>
      </c>
      <c r="M10" s="166">
        <f t="shared" ref="M10:M31" si="2">L10+L10*J10/100</f>
        <v>0</v>
      </c>
      <c r="N10" s="167"/>
      <c r="O10" s="167"/>
    </row>
    <row r="11" spans="1:1024" s="11" customFormat="1" ht="24.6" customHeight="1">
      <c r="A11" s="159">
        <v>3</v>
      </c>
      <c r="B11" s="160" t="s">
        <v>510</v>
      </c>
      <c r="C11" s="161" t="s">
        <v>507</v>
      </c>
      <c r="D11" s="161" t="s">
        <v>511</v>
      </c>
      <c r="E11" s="161">
        <v>35</v>
      </c>
      <c r="F11" s="163"/>
      <c r="G11" s="163"/>
      <c r="H11" s="163"/>
      <c r="I11" s="164"/>
      <c r="J11" s="163"/>
      <c r="K11" s="165">
        <f t="shared" si="0"/>
        <v>0</v>
      </c>
      <c r="L11" s="166">
        <f t="shared" si="1"/>
        <v>0</v>
      </c>
      <c r="M11" s="166">
        <f t="shared" si="2"/>
        <v>0</v>
      </c>
      <c r="N11" s="167"/>
      <c r="O11" s="167"/>
    </row>
    <row r="12" spans="1:1024" ht="24.6" customHeight="1">
      <c r="A12" s="159">
        <v>4</v>
      </c>
      <c r="B12" s="160" t="s">
        <v>512</v>
      </c>
      <c r="C12" s="161" t="s">
        <v>507</v>
      </c>
      <c r="D12" s="161" t="s">
        <v>513</v>
      </c>
      <c r="E12" s="161">
        <v>10</v>
      </c>
      <c r="F12" s="169"/>
      <c r="G12" s="169"/>
      <c r="H12" s="169"/>
      <c r="I12" s="164"/>
      <c r="J12" s="169"/>
      <c r="K12" s="165">
        <f t="shared" si="0"/>
        <v>0</v>
      </c>
      <c r="L12" s="166">
        <f t="shared" si="1"/>
        <v>0</v>
      </c>
      <c r="M12" s="166">
        <f t="shared" si="2"/>
        <v>0</v>
      </c>
      <c r="N12" s="170"/>
      <c r="O12" s="170"/>
    </row>
    <row r="13" spans="1:1024" s="16" customFormat="1" ht="30" customHeight="1">
      <c r="A13" s="159">
        <v>5</v>
      </c>
      <c r="B13" s="160" t="s">
        <v>514</v>
      </c>
      <c r="C13" s="161" t="s">
        <v>507</v>
      </c>
      <c r="D13" s="161" t="s">
        <v>509</v>
      </c>
      <c r="E13" s="171">
        <v>15</v>
      </c>
      <c r="F13" s="172"/>
      <c r="G13" s="173"/>
      <c r="H13" s="173"/>
      <c r="I13" s="164"/>
      <c r="J13" s="174"/>
      <c r="K13" s="165">
        <f t="shared" si="0"/>
        <v>0</v>
      </c>
      <c r="L13" s="166">
        <f t="shared" si="1"/>
        <v>0</v>
      </c>
      <c r="M13" s="166">
        <f t="shared" si="2"/>
        <v>0</v>
      </c>
      <c r="N13" s="175"/>
      <c r="O13" s="175"/>
    </row>
    <row r="14" spans="1:1024" s="16" customFormat="1" ht="15">
      <c r="A14" s="159">
        <v>6</v>
      </c>
      <c r="B14" s="160" t="s">
        <v>515</v>
      </c>
      <c r="C14" s="161" t="s">
        <v>507</v>
      </c>
      <c r="D14" s="161" t="s">
        <v>513</v>
      </c>
      <c r="E14" s="171">
        <v>15</v>
      </c>
      <c r="F14" s="179"/>
      <c r="G14" s="179"/>
      <c r="H14" s="179"/>
      <c r="I14" s="180"/>
      <c r="J14" s="181"/>
      <c r="K14" s="165">
        <f t="shared" si="0"/>
        <v>0</v>
      </c>
      <c r="L14" s="166">
        <f t="shared" si="1"/>
        <v>0</v>
      </c>
      <c r="M14" s="166">
        <f t="shared" si="2"/>
        <v>0</v>
      </c>
      <c r="N14" s="175"/>
      <c r="O14" s="175"/>
    </row>
    <row r="15" spans="1:1024">
      <c r="A15" s="159">
        <v>7</v>
      </c>
      <c r="B15" s="160" t="s">
        <v>516</v>
      </c>
      <c r="C15" s="161" t="s">
        <v>507</v>
      </c>
      <c r="D15" s="161" t="s">
        <v>30</v>
      </c>
      <c r="E15" s="171">
        <v>10</v>
      </c>
      <c r="F15" s="183"/>
      <c r="G15" s="183"/>
      <c r="H15" s="183"/>
      <c r="I15" s="184"/>
      <c r="J15" s="184"/>
      <c r="K15" s="165">
        <f t="shared" si="0"/>
        <v>0</v>
      </c>
      <c r="L15" s="166">
        <f t="shared" si="1"/>
        <v>0</v>
      </c>
      <c r="M15" s="166">
        <f t="shared" si="2"/>
        <v>0</v>
      </c>
      <c r="N15" s="170"/>
      <c r="O15" s="170"/>
      <c r="AMJ15"/>
    </row>
    <row r="16" spans="1:1024" ht="14.4">
      <c r="A16" s="159">
        <v>8</v>
      </c>
      <c r="B16" s="160" t="s">
        <v>517</v>
      </c>
      <c r="C16" s="161" t="s">
        <v>507</v>
      </c>
      <c r="D16" s="161" t="s">
        <v>30</v>
      </c>
      <c r="E16" s="182">
        <v>10</v>
      </c>
      <c r="F16" s="185"/>
      <c r="G16" s="185"/>
      <c r="H16" s="186"/>
      <c r="I16" s="186"/>
      <c r="J16" s="186"/>
      <c r="K16" s="165">
        <f t="shared" si="0"/>
        <v>0</v>
      </c>
      <c r="L16" s="166">
        <f t="shared" si="1"/>
        <v>0</v>
      </c>
      <c r="M16" s="166">
        <f t="shared" si="2"/>
        <v>0</v>
      </c>
      <c r="N16" s="170"/>
      <c r="O16" s="170"/>
    </row>
    <row r="17" spans="1:15" ht="14.4">
      <c r="A17" s="159">
        <v>9</v>
      </c>
      <c r="B17" s="160" t="s">
        <v>518</v>
      </c>
      <c r="C17" s="161" t="s">
        <v>507</v>
      </c>
      <c r="D17" s="161" t="s">
        <v>519</v>
      </c>
      <c r="E17" s="182">
        <v>5</v>
      </c>
      <c r="F17" s="185"/>
      <c r="G17" s="185"/>
      <c r="H17" s="186"/>
      <c r="I17" s="186"/>
      <c r="J17" s="186"/>
      <c r="K17" s="165">
        <f t="shared" si="0"/>
        <v>0</v>
      </c>
      <c r="L17" s="166">
        <f t="shared" si="1"/>
        <v>0</v>
      </c>
      <c r="M17" s="166">
        <f t="shared" si="2"/>
        <v>0</v>
      </c>
      <c r="N17" s="170"/>
      <c r="O17" s="170"/>
    </row>
    <row r="18" spans="1:15">
      <c r="A18" s="159">
        <v>10</v>
      </c>
      <c r="B18" s="160" t="s">
        <v>520</v>
      </c>
      <c r="C18" s="161" t="s">
        <v>507</v>
      </c>
      <c r="D18" s="161" t="s">
        <v>521</v>
      </c>
      <c r="E18" s="182">
        <v>15</v>
      </c>
      <c r="F18" s="186"/>
      <c r="G18" s="186"/>
      <c r="H18" s="186"/>
      <c r="I18" s="186"/>
      <c r="J18" s="186"/>
      <c r="K18" s="165">
        <f t="shared" si="0"/>
        <v>0</v>
      </c>
      <c r="L18" s="166">
        <f t="shared" si="1"/>
        <v>0</v>
      </c>
      <c r="M18" s="166">
        <f t="shared" si="2"/>
        <v>0</v>
      </c>
      <c r="N18" s="170"/>
      <c r="O18" s="170"/>
    </row>
    <row r="19" spans="1:15">
      <c r="A19" s="159">
        <v>11</v>
      </c>
      <c r="B19" s="160" t="s">
        <v>522</v>
      </c>
      <c r="C19" s="161" t="s">
        <v>507</v>
      </c>
      <c r="D19" s="161" t="s">
        <v>511</v>
      </c>
      <c r="E19" s="182">
        <v>20</v>
      </c>
      <c r="F19" s="186"/>
      <c r="G19" s="186"/>
      <c r="H19" s="186"/>
      <c r="I19" s="186"/>
      <c r="J19" s="186"/>
      <c r="K19" s="165">
        <f t="shared" si="0"/>
        <v>0</v>
      </c>
      <c r="L19" s="166">
        <f t="shared" si="1"/>
        <v>0</v>
      </c>
      <c r="M19" s="166">
        <f t="shared" si="2"/>
        <v>0</v>
      </c>
      <c r="N19" s="170"/>
      <c r="O19" s="170"/>
    </row>
    <row r="20" spans="1:15">
      <c r="A20" s="159">
        <v>12</v>
      </c>
      <c r="B20" s="160" t="s">
        <v>523</v>
      </c>
      <c r="C20" s="161" t="s">
        <v>507</v>
      </c>
      <c r="D20" s="161" t="s">
        <v>511</v>
      </c>
      <c r="E20" s="182">
        <v>20</v>
      </c>
      <c r="F20" s="186"/>
      <c r="G20" s="186"/>
      <c r="H20" s="186"/>
      <c r="I20" s="186"/>
      <c r="J20" s="186"/>
      <c r="K20" s="165">
        <f t="shared" si="0"/>
        <v>0</v>
      </c>
      <c r="L20" s="166">
        <f t="shared" si="1"/>
        <v>0</v>
      </c>
      <c r="M20" s="166">
        <f t="shared" si="2"/>
        <v>0</v>
      </c>
      <c r="N20" s="170"/>
      <c r="O20" s="170"/>
    </row>
    <row r="21" spans="1:15">
      <c r="A21" s="159">
        <v>13</v>
      </c>
      <c r="B21" s="160" t="s">
        <v>524</v>
      </c>
      <c r="C21" s="161" t="s">
        <v>507</v>
      </c>
      <c r="D21" s="161" t="s">
        <v>525</v>
      </c>
      <c r="E21" s="182">
        <v>15</v>
      </c>
      <c r="F21" s="186"/>
      <c r="G21" s="186"/>
      <c r="H21" s="186"/>
      <c r="I21" s="186"/>
      <c r="J21" s="186"/>
      <c r="K21" s="165">
        <f t="shared" si="0"/>
        <v>0</v>
      </c>
      <c r="L21" s="166">
        <f t="shared" si="1"/>
        <v>0</v>
      </c>
      <c r="M21" s="166">
        <f t="shared" si="2"/>
        <v>0</v>
      </c>
      <c r="N21" s="170"/>
      <c r="O21" s="170"/>
    </row>
    <row r="22" spans="1:15">
      <c r="A22" s="159">
        <v>14</v>
      </c>
      <c r="B22" s="160" t="s">
        <v>526</v>
      </c>
      <c r="C22" s="161" t="s">
        <v>507</v>
      </c>
      <c r="D22" s="161" t="s">
        <v>527</v>
      </c>
      <c r="E22" s="182">
        <v>5</v>
      </c>
      <c r="F22" s="186"/>
      <c r="G22" s="186"/>
      <c r="H22" s="186"/>
      <c r="I22" s="186"/>
      <c r="J22" s="186"/>
      <c r="K22" s="165">
        <f t="shared" si="0"/>
        <v>0</v>
      </c>
      <c r="L22" s="166">
        <f t="shared" si="1"/>
        <v>0</v>
      </c>
      <c r="M22" s="166">
        <f t="shared" si="2"/>
        <v>0</v>
      </c>
      <c r="N22" s="170"/>
      <c r="O22" s="170"/>
    </row>
    <row r="23" spans="1:15">
      <c r="A23" s="159">
        <v>15</v>
      </c>
      <c r="B23" s="160" t="s">
        <v>528</v>
      </c>
      <c r="C23" s="161" t="s">
        <v>507</v>
      </c>
      <c r="D23" s="161" t="s">
        <v>509</v>
      </c>
      <c r="E23" s="182">
        <v>10</v>
      </c>
      <c r="F23" s="186"/>
      <c r="G23" s="186"/>
      <c r="H23" s="186"/>
      <c r="I23" s="186"/>
      <c r="J23" s="186"/>
      <c r="K23" s="165">
        <f t="shared" si="0"/>
        <v>0</v>
      </c>
      <c r="L23" s="166">
        <f t="shared" si="1"/>
        <v>0</v>
      </c>
      <c r="M23" s="166">
        <f t="shared" si="2"/>
        <v>0</v>
      </c>
      <c r="N23" s="170"/>
      <c r="O23" s="170"/>
    </row>
    <row r="24" spans="1:15">
      <c r="A24" s="159">
        <v>16</v>
      </c>
      <c r="B24" s="160" t="s">
        <v>529</v>
      </c>
      <c r="C24" s="161" t="s">
        <v>507</v>
      </c>
      <c r="D24" s="161" t="s">
        <v>511</v>
      </c>
      <c r="E24" s="182">
        <v>30</v>
      </c>
      <c r="F24" s="186"/>
      <c r="G24" s="186"/>
      <c r="H24" s="186"/>
      <c r="I24" s="186"/>
      <c r="J24" s="186"/>
      <c r="K24" s="165">
        <f t="shared" si="0"/>
        <v>0</v>
      </c>
      <c r="L24" s="166">
        <f t="shared" si="1"/>
        <v>0</v>
      </c>
      <c r="M24" s="166">
        <f t="shared" si="2"/>
        <v>0</v>
      </c>
      <c r="N24" s="170"/>
      <c r="O24" s="170"/>
    </row>
    <row r="25" spans="1:15">
      <c r="A25" s="159">
        <v>17</v>
      </c>
      <c r="B25" s="160" t="s">
        <v>530</v>
      </c>
      <c r="C25" s="161" t="s">
        <v>507</v>
      </c>
      <c r="D25" s="161" t="s">
        <v>30</v>
      </c>
      <c r="E25" s="182">
        <v>5</v>
      </c>
      <c r="F25" s="186"/>
      <c r="G25" s="186"/>
      <c r="H25" s="186"/>
      <c r="I25" s="186"/>
      <c r="J25" s="186"/>
      <c r="K25" s="165">
        <f t="shared" si="0"/>
        <v>0</v>
      </c>
      <c r="L25" s="166">
        <f t="shared" si="1"/>
        <v>0</v>
      </c>
      <c r="M25" s="166">
        <f t="shared" si="2"/>
        <v>0</v>
      </c>
      <c r="N25" s="170"/>
      <c r="O25" s="170"/>
    </row>
    <row r="26" spans="1:15">
      <c r="A26" s="159">
        <v>18</v>
      </c>
      <c r="B26" s="160" t="s">
        <v>531</v>
      </c>
      <c r="C26" s="161" t="s">
        <v>507</v>
      </c>
      <c r="D26" s="161" t="s">
        <v>30</v>
      </c>
      <c r="E26" s="182">
        <v>10</v>
      </c>
      <c r="F26" s="186"/>
      <c r="G26" s="186"/>
      <c r="H26" s="186"/>
      <c r="I26" s="186"/>
      <c r="J26" s="186"/>
      <c r="K26" s="165">
        <f t="shared" si="0"/>
        <v>0</v>
      </c>
      <c r="L26" s="166">
        <f t="shared" si="1"/>
        <v>0</v>
      </c>
      <c r="M26" s="166">
        <f t="shared" si="2"/>
        <v>0</v>
      </c>
      <c r="N26" s="170"/>
      <c r="O26" s="170"/>
    </row>
    <row r="27" spans="1:15">
      <c r="A27" s="159">
        <v>19</v>
      </c>
      <c r="B27" s="160" t="s">
        <v>532</v>
      </c>
      <c r="C27" s="161" t="s">
        <v>507</v>
      </c>
      <c r="D27" s="161" t="s">
        <v>533</v>
      </c>
      <c r="E27" s="182">
        <v>25</v>
      </c>
      <c r="F27" s="186"/>
      <c r="G27" s="186"/>
      <c r="H27" s="186"/>
      <c r="I27" s="186"/>
      <c r="J27" s="186"/>
      <c r="K27" s="165">
        <f t="shared" si="0"/>
        <v>0</v>
      </c>
      <c r="L27" s="166">
        <f t="shared" si="1"/>
        <v>0</v>
      </c>
      <c r="M27" s="166">
        <f t="shared" si="2"/>
        <v>0</v>
      </c>
      <c r="N27" s="170"/>
      <c r="O27" s="170"/>
    </row>
    <row r="28" spans="1:15">
      <c r="A28" s="159">
        <v>20</v>
      </c>
      <c r="B28" s="160" t="s">
        <v>534</v>
      </c>
      <c r="C28" s="161" t="s">
        <v>507</v>
      </c>
      <c r="D28" s="161" t="s">
        <v>30</v>
      </c>
      <c r="E28" s="182">
        <v>5</v>
      </c>
      <c r="F28" s="186"/>
      <c r="G28" s="186"/>
      <c r="H28" s="186"/>
      <c r="I28" s="186"/>
      <c r="J28" s="186"/>
      <c r="K28" s="165">
        <f t="shared" si="0"/>
        <v>0</v>
      </c>
      <c r="L28" s="166">
        <f t="shared" si="1"/>
        <v>0</v>
      </c>
      <c r="M28" s="166">
        <f t="shared" si="2"/>
        <v>0</v>
      </c>
      <c r="N28" s="170"/>
      <c r="O28" s="170"/>
    </row>
    <row r="29" spans="1:15">
      <c r="A29" s="159">
        <v>21</v>
      </c>
      <c r="B29" s="160" t="s">
        <v>535</v>
      </c>
      <c r="C29" s="161" t="s">
        <v>507</v>
      </c>
      <c r="D29" s="161" t="s">
        <v>511</v>
      </c>
      <c r="E29" s="182">
        <v>20</v>
      </c>
      <c r="F29" s="186"/>
      <c r="G29" s="186"/>
      <c r="H29" s="186"/>
      <c r="I29" s="186"/>
      <c r="J29" s="186"/>
      <c r="K29" s="165">
        <f t="shared" si="0"/>
        <v>0</v>
      </c>
      <c r="L29" s="166">
        <f t="shared" si="1"/>
        <v>0</v>
      </c>
      <c r="M29" s="166">
        <f t="shared" si="2"/>
        <v>0</v>
      </c>
      <c r="N29" s="170"/>
      <c r="O29" s="170"/>
    </row>
    <row r="30" spans="1:15">
      <c r="A30" s="176">
        <v>22</v>
      </c>
      <c r="B30" t="s">
        <v>31</v>
      </c>
      <c r="C30" s="176" t="s">
        <v>507</v>
      </c>
      <c r="D30" s="176" t="s">
        <v>30</v>
      </c>
      <c r="E30" s="208">
        <v>5</v>
      </c>
      <c r="F30" s="200"/>
      <c r="G30" s="200"/>
      <c r="H30" s="200"/>
      <c r="I30" s="200"/>
      <c r="J30" s="200"/>
      <c r="K30" s="165">
        <f t="shared" si="0"/>
        <v>0</v>
      </c>
      <c r="L30" s="166">
        <f t="shared" si="1"/>
        <v>0</v>
      </c>
      <c r="M30" s="166">
        <f t="shared" si="2"/>
        <v>0</v>
      </c>
      <c r="N30" s="170"/>
      <c r="O30" s="170"/>
    </row>
    <row r="31" spans="1:15">
      <c r="A31" s="176">
        <v>23</v>
      </c>
      <c r="B31" s="216" t="s">
        <v>536</v>
      </c>
      <c r="C31" s="217" t="s">
        <v>507</v>
      </c>
      <c r="D31" s="217" t="s">
        <v>511</v>
      </c>
      <c r="E31" s="217">
        <v>20</v>
      </c>
      <c r="F31" s="200"/>
      <c r="G31" s="200"/>
      <c r="H31" s="200"/>
      <c r="I31" s="200"/>
      <c r="J31" s="200"/>
      <c r="K31" s="218">
        <f t="shared" si="0"/>
        <v>0</v>
      </c>
      <c r="L31" s="219">
        <f t="shared" si="1"/>
        <v>0</v>
      </c>
      <c r="M31" s="166">
        <f t="shared" si="2"/>
        <v>0</v>
      </c>
      <c r="N31" s="170"/>
      <c r="O31" s="170"/>
    </row>
    <row r="32" spans="1:15">
      <c r="A32" s="202"/>
      <c r="B32" s="221" t="s">
        <v>585</v>
      </c>
      <c r="C32" s="202"/>
      <c r="D32" s="202"/>
      <c r="E32" s="202"/>
      <c r="F32" s="186"/>
      <c r="G32" s="186"/>
      <c r="H32" s="186"/>
      <c r="I32" s="186"/>
      <c r="J32" s="186"/>
      <c r="K32" s="222"/>
      <c r="L32" s="224">
        <f>SUM(L9:L31)</f>
        <v>0</v>
      </c>
      <c r="M32" s="225">
        <f>SUM(M9:M31)</f>
        <v>0</v>
      </c>
      <c r="N32" s="170"/>
      <c r="O32" s="170"/>
    </row>
    <row r="33" spans="1:15">
      <c r="A33" s="220"/>
      <c r="B33" s="209" t="s">
        <v>537</v>
      </c>
      <c r="C33" s="207"/>
      <c r="D33" s="207"/>
      <c r="E33" s="207"/>
      <c r="F33" s="207"/>
      <c r="G33" s="207"/>
      <c r="H33" s="207"/>
      <c r="I33" s="207"/>
      <c r="J33" s="207"/>
      <c r="K33" s="207"/>
      <c r="L33" s="207"/>
      <c r="M33" s="207"/>
      <c r="N33" s="207"/>
      <c r="O33" s="207"/>
    </row>
    <row r="34" spans="1:15">
      <c r="A34" s="197">
        <v>21</v>
      </c>
      <c r="B34" s="211" t="s">
        <v>538</v>
      </c>
      <c r="C34" s="212" t="s">
        <v>507</v>
      </c>
      <c r="D34" s="212" t="s">
        <v>32</v>
      </c>
      <c r="E34" s="213">
        <v>3</v>
      </c>
      <c r="F34" s="186"/>
      <c r="G34" s="186"/>
      <c r="H34" s="186"/>
      <c r="I34" s="186"/>
      <c r="J34" s="186"/>
      <c r="K34" s="165">
        <f t="shared" si="0"/>
        <v>0</v>
      </c>
      <c r="L34" s="219">
        <f t="shared" ref="L34:L72" si="3">E34*I34</f>
        <v>0</v>
      </c>
      <c r="M34" s="166">
        <f t="shared" ref="M34:M72" si="4">L34+L34*J34/100</f>
        <v>0</v>
      </c>
      <c r="N34" s="170"/>
      <c r="O34" s="170"/>
    </row>
    <row r="35" spans="1:15">
      <c r="A35" s="159">
        <v>22</v>
      </c>
      <c r="B35" s="210" t="s">
        <v>539</v>
      </c>
      <c r="C35" s="205" t="s">
        <v>507</v>
      </c>
      <c r="D35" s="205" t="s">
        <v>32</v>
      </c>
      <c r="E35" s="206">
        <v>2</v>
      </c>
      <c r="F35" s="193"/>
      <c r="G35" s="193"/>
      <c r="H35" s="193"/>
      <c r="I35" s="193"/>
      <c r="J35" s="193"/>
      <c r="K35" s="165">
        <f t="shared" si="0"/>
        <v>0</v>
      </c>
      <c r="L35" s="219">
        <f t="shared" si="3"/>
        <v>0</v>
      </c>
      <c r="M35" s="166">
        <f t="shared" si="4"/>
        <v>0</v>
      </c>
      <c r="N35" s="170"/>
      <c r="O35" s="170"/>
    </row>
    <row r="36" spans="1:15">
      <c r="A36" s="159">
        <v>23</v>
      </c>
      <c r="B36" s="160" t="s">
        <v>540</v>
      </c>
      <c r="C36" s="161" t="s">
        <v>507</v>
      </c>
      <c r="D36" s="161" t="s">
        <v>32</v>
      </c>
      <c r="E36" s="187">
        <v>1</v>
      </c>
      <c r="F36" s="186"/>
      <c r="G36" s="186"/>
      <c r="H36" s="186"/>
      <c r="I36" s="186"/>
      <c r="J36" s="186"/>
      <c r="K36" s="165">
        <f t="shared" si="0"/>
        <v>0</v>
      </c>
      <c r="L36" s="219">
        <f t="shared" si="3"/>
        <v>0</v>
      </c>
      <c r="M36" s="166">
        <f t="shared" si="4"/>
        <v>0</v>
      </c>
      <c r="N36" s="170"/>
      <c r="O36" s="170"/>
    </row>
    <row r="37" spans="1:15">
      <c r="A37" s="159">
        <v>24</v>
      </c>
      <c r="B37" s="160" t="s">
        <v>541</v>
      </c>
      <c r="C37" s="161" t="s">
        <v>507</v>
      </c>
      <c r="D37" s="161" t="s">
        <v>32</v>
      </c>
      <c r="E37" s="187">
        <v>5</v>
      </c>
      <c r="F37" s="186"/>
      <c r="G37" s="186"/>
      <c r="H37" s="186"/>
      <c r="I37" s="186"/>
      <c r="J37" s="186"/>
      <c r="K37" s="165">
        <f t="shared" si="0"/>
        <v>0</v>
      </c>
      <c r="L37" s="219">
        <f t="shared" si="3"/>
        <v>0</v>
      </c>
      <c r="M37" s="166">
        <f t="shared" si="4"/>
        <v>0</v>
      </c>
      <c r="N37" s="170"/>
      <c r="O37" s="170"/>
    </row>
    <row r="38" spans="1:15">
      <c r="A38" s="159">
        <v>25</v>
      </c>
      <c r="B38" s="160" t="s">
        <v>542</v>
      </c>
      <c r="C38" s="161" t="s">
        <v>507</v>
      </c>
      <c r="D38" s="161" t="s">
        <v>32</v>
      </c>
      <c r="E38" s="187">
        <v>2</v>
      </c>
      <c r="F38" s="186"/>
      <c r="G38" s="186"/>
      <c r="H38" s="186"/>
      <c r="I38" s="186"/>
      <c r="J38" s="186"/>
      <c r="K38" s="165">
        <f t="shared" si="0"/>
        <v>0</v>
      </c>
      <c r="L38" s="219">
        <f t="shared" si="3"/>
        <v>0</v>
      </c>
      <c r="M38" s="166">
        <f t="shared" si="4"/>
        <v>0</v>
      </c>
      <c r="N38" s="170"/>
      <c r="O38" s="170"/>
    </row>
    <row r="39" spans="1:15">
      <c r="A39" s="159">
        <v>26</v>
      </c>
      <c r="B39" s="160" t="s">
        <v>543</v>
      </c>
      <c r="C39" s="161" t="s">
        <v>507</v>
      </c>
      <c r="D39" s="161" t="s">
        <v>32</v>
      </c>
      <c r="E39" s="187">
        <v>2</v>
      </c>
      <c r="F39" s="186"/>
      <c r="G39" s="186"/>
      <c r="H39" s="186"/>
      <c r="I39" s="186"/>
      <c r="J39" s="186"/>
      <c r="K39" s="165">
        <f t="shared" si="0"/>
        <v>0</v>
      </c>
      <c r="L39" s="219">
        <f t="shared" si="3"/>
        <v>0</v>
      </c>
      <c r="M39" s="166">
        <f t="shared" si="4"/>
        <v>0</v>
      </c>
      <c r="N39" s="170"/>
      <c r="O39" s="170"/>
    </row>
    <row r="40" spans="1:15">
      <c r="A40" s="159">
        <v>27</v>
      </c>
      <c r="B40" s="160" t="s">
        <v>544</v>
      </c>
      <c r="C40" s="178" t="s">
        <v>507</v>
      </c>
      <c r="D40" s="178" t="s">
        <v>32</v>
      </c>
      <c r="E40" s="188">
        <v>1</v>
      </c>
      <c r="F40" s="186"/>
      <c r="G40" s="186"/>
      <c r="H40" s="186"/>
      <c r="I40" s="186"/>
      <c r="J40" s="186"/>
      <c r="K40" s="165">
        <f t="shared" si="0"/>
        <v>0</v>
      </c>
      <c r="L40" s="219">
        <f t="shared" si="3"/>
        <v>0</v>
      </c>
      <c r="M40" s="166">
        <f t="shared" si="4"/>
        <v>0</v>
      </c>
      <c r="N40" s="170"/>
      <c r="O40" s="170"/>
    </row>
    <row r="41" spans="1:15">
      <c r="A41" s="159">
        <v>28</v>
      </c>
      <c r="B41" s="160" t="s">
        <v>545</v>
      </c>
      <c r="C41" s="178" t="s">
        <v>507</v>
      </c>
      <c r="D41" s="178" t="s">
        <v>32</v>
      </c>
      <c r="E41" s="188">
        <v>2</v>
      </c>
      <c r="F41" s="186"/>
      <c r="G41" s="186"/>
      <c r="H41" s="186"/>
      <c r="I41" s="186"/>
      <c r="J41" s="186"/>
      <c r="K41" s="165">
        <f t="shared" si="0"/>
        <v>0</v>
      </c>
      <c r="L41" s="219">
        <f t="shared" si="3"/>
        <v>0</v>
      </c>
      <c r="M41" s="166">
        <f t="shared" si="4"/>
        <v>0</v>
      </c>
      <c r="N41" s="170"/>
      <c r="O41" s="170"/>
    </row>
    <row r="42" spans="1:15">
      <c r="A42" s="159">
        <v>29</v>
      </c>
      <c r="B42" s="160" t="s">
        <v>546</v>
      </c>
      <c r="C42" s="178" t="s">
        <v>507</v>
      </c>
      <c r="D42" s="178" t="s">
        <v>32</v>
      </c>
      <c r="E42" s="188">
        <v>2</v>
      </c>
      <c r="F42" s="186"/>
      <c r="G42" s="186"/>
      <c r="H42" s="186"/>
      <c r="I42" s="186"/>
      <c r="J42" s="186"/>
      <c r="K42" s="165">
        <f t="shared" si="0"/>
        <v>0</v>
      </c>
      <c r="L42" s="219">
        <f t="shared" si="3"/>
        <v>0</v>
      </c>
      <c r="M42" s="166">
        <f t="shared" si="4"/>
        <v>0</v>
      </c>
      <c r="N42" s="170"/>
      <c r="O42" s="170"/>
    </row>
    <row r="43" spans="1:15">
      <c r="A43" s="159">
        <v>30</v>
      </c>
      <c r="B43" s="160" t="s">
        <v>547</v>
      </c>
      <c r="C43" s="178" t="s">
        <v>507</v>
      </c>
      <c r="D43" s="178" t="s">
        <v>32</v>
      </c>
      <c r="E43" s="188">
        <v>3</v>
      </c>
      <c r="F43" s="186"/>
      <c r="G43" s="186"/>
      <c r="H43" s="186"/>
      <c r="I43" s="186"/>
      <c r="J43" s="186"/>
      <c r="K43" s="165">
        <f t="shared" si="0"/>
        <v>0</v>
      </c>
      <c r="L43" s="219">
        <f t="shared" si="3"/>
        <v>0</v>
      </c>
      <c r="M43" s="166">
        <f t="shared" si="4"/>
        <v>0</v>
      </c>
      <c r="N43" s="170"/>
      <c r="O43" s="170"/>
    </row>
    <row r="44" spans="1:15">
      <c r="A44" s="159">
        <v>31</v>
      </c>
      <c r="B44" s="160" t="s">
        <v>548</v>
      </c>
      <c r="C44" s="178" t="s">
        <v>507</v>
      </c>
      <c r="D44" s="178" t="s">
        <v>32</v>
      </c>
      <c r="E44" s="188">
        <v>2</v>
      </c>
      <c r="F44" s="186"/>
      <c r="G44" s="186"/>
      <c r="H44" s="186"/>
      <c r="I44" s="186"/>
      <c r="J44" s="186"/>
      <c r="K44" s="165">
        <f t="shared" si="0"/>
        <v>0</v>
      </c>
      <c r="L44" s="219">
        <f t="shared" si="3"/>
        <v>0</v>
      </c>
      <c r="M44" s="166">
        <f t="shared" si="4"/>
        <v>0</v>
      </c>
      <c r="N44" s="170"/>
      <c r="O44" s="170"/>
    </row>
    <row r="45" spans="1:15">
      <c r="A45" s="159">
        <v>32</v>
      </c>
      <c r="B45" s="198" t="s">
        <v>549</v>
      </c>
      <c r="C45" s="190" t="s">
        <v>507</v>
      </c>
      <c r="D45" s="190" t="s">
        <v>32</v>
      </c>
      <c r="E45" s="199">
        <v>2</v>
      </c>
      <c r="F45" s="200"/>
      <c r="G45" s="200"/>
      <c r="H45" s="200"/>
      <c r="I45" s="200"/>
      <c r="J45" s="200"/>
      <c r="K45" s="218">
        <f t="shared" si="0"/>
        <v>0</v>
      </c>
      <c r="L45" s="219">
        <f t="shared" si="3"/>
        <v>0</v>
      </c>
      <c r="M45" s="219">
        <f t="shared" si="4"/>
        <v>0</v>
      </c>
      <c r="N45" s="170"/>
      <c r="O45" s="170"/>
    </row>
    <row r="46" spans="1:15">
      <c r="A46" s="226">
        <v>33</v>
      </c>
      <c r="B46" s="227" t="s">
        <v>550</v>
      </c>
      <c r="C46" s="228" t="s">
        <v>507</v>
      </c>
      <c r="D46" s="229" t="s">
        <v>32</v>
      </c>
      <c r="E46" s="228">
        <v>2</v>
      </c>
      <c r="F46" s="200"/>
      <c r="G46" s="200"/>
      <c r="H46" s="200"/>
      <c r="I46" s="200"/>
      <c r="J46" s="200"/>
      <c r="K46" s="230">
        <f t="shared" si="0"/>
        <v>0</v>
      </c>
      <c r="L46" s="231">
        <f t="shared" si="3"/>
        <v>0</v>
      </c>
      <c r="M46" s="231">
        <f t="shared" si="4"/>
        <v>0</v>
      </c>
      <c r="N46" s="170"/>
      <c r="O46" s="170"/>
    </row>
    <row r="47" spans="1:15">
      <c r="A47" s="232"/>
      <c r="B47" s="221" t="s">
        <v>586</v>
      </c>
      <c r="C47" s="202"/>
      <c r="D47" s="196"/>
      <c r="E47" s="202"/>
      <c r="F47" s="186"/>
      <c r="G47" s="186"/>
      <c r="H47" s="186"/>
      <c r="I47" s="186"/>
      <c r="J47" s="186"/>
      <c r="K47" s="222"/>
      <c r="L47" s="224">
        <f>SUM(L34:L46)</f>
        <v>0</v>
      </c>
      <c r="M47" s="224">
        <f>SUM(M34:M46)</f>
        <v>0</v>
      </c>
      <c r="N47" s="170"/>
      <c r="O47" s="170"/>
    </row>
    <row r="48" spans="1:15">
      <c r="A48" s="220"/>
      <c r="B48" s="201" t="s">
        <v>551</v>
      </c>
      <c r="C48" s="194"/>
      <c r="D48" s="194"/>
      <c r="E48" s="194"/>
      <c r="F48" s="194"/>
      <c r="G48" s="194"/>
      <c r="H48" s="194"/>
      <c r="I48" s="194"/>
      <c r="J48" s="194"/>
      <c r="K48" s="194"/>
      <c r="L48" s="194"/>
      <c r="M48" s="194"/>
      <c r="N48" s="194"/>
      <c r="O48" s="194"/>
    </row>
    <row r="49" spans="1:15">
      <c r="A49" s="159">
        <v>32</v>
      </c>
      <c r="B49" s="195" t="s">
        <v>552</v>
      </c>
      <c r="C49" s="196" t="s">
        <v>33</v>
      </c>
      <c r="D49" s="196" t="s">
        <v>553</v>
      </c>
      <c r="E49" s="196">
        <v>3</v>
      </c>
      <c r="F49" s="186"/>
      <c r="G49" s="186"/>
      <c r="H49" s="186"/>
      <c r="I49" s="186"/>
      <c r="J49" s="186"/>
      <c r="K49" s="165">
        <f t="shared" si="0"/>
        <v>0</v>
      </c>
      <c r="L49" s="219">
        <f t="shared" si="3"/>
        <v>0</v>
      </c>
      <c r="M49" s="166">
        <f t="shared" si="4"/>
        <v>0</v>
      </c>
      <c r="N49" s="170"/>
      <c r="O49" s="170"/>
    </row>
    <row r="50" spans="1:15">
      <c r="A50" s="159">
        <v>33</v>
      </c>
      <c r="B50" s="160" t="s">
        <v>554</v>
      </c>
      <c r="C50" s="191" t="s">
        <v>33</v>
      </c>
      <c r="D50" s="191" t="s">
        <v>555</v>
      </c>
      <c r="E50" s="192">
        <v>21</v>
      </c>
      <c r="F50" s="193"/>
      <c r="G50" s="193"/>
      <c r="H50" s="193"/>
      <c r="I50" s="193"/>
      <c r="J50" s="193"/>
      <c r="K50" s="165">
        <f t="shared" si="0"/>
        <v>0</v>
      </c>
      <c r="L50" s="219">
        <f t="shared" si="3"/>
        <v>0</v>
      </c>
      <c r="M50" s="166">
        <f t="shared" si="4"/>
        <v>0</v>
      </c>
      <c r="N50" s="170"/>
      <c r="O50" s="170"/>
    </row>
    <row r="51" spans="1:15">
      <c r="A51" s="159">
        <v>34</v>
      </c>
      <c r="B51" s="160" t="s">
        <v>556</v>
      </c>
      <c r="C51" s="178" t="s">
        <v>33</v>
      </c>
      <c r="D51" s="178" t="s">
        <v>557</v>
      </c>
      <c r="E51" s="188">
        <v>7</v>
      </c>
      <c r="F51" s="186"/>
      <c r="G51" s="186"/>
      <c r="H51" s="186"/>
      <c r="I51" s="186"/>
      <c r="J51" s="186"/>
      <c r="K51" s="165">
        <f t="shared" si="0"/>
        <v>0</v>
      </c>
      <c r="L51" s="219">
        <f t="shared" si="3"/>
        <v>0</v>
      </c>
      <c r="M51" s="166">
        <f t="shared" si="4"/>
        <v>0</v>
      </c>
      <c r="N51" s="170"/>
      <c r="O51" s="170"/>
    </row>
    <row r="52" spans="1:15">
      <c r="A52" s="159">
        <v>35</v>
      </c>
      <c r="B52" s="160" t="s">
        <v>558</v>
      </c>
      <c r="C52" s="178" t="s">
        <v>33</v>
      </c>
      <c r="D52" s="178" t="s">
        <v>555</v>
      </c>
      <c r="E52" s="188">
        <v>2</v>
      </c>
      <c r="F52" s="186"/>
      <c r="G52" s="186"/>
      <c r="H52" s="186"/>
      <c r="I52" s="186"/>
      <c r="J52" s="186"/>
      <c r="K52" s="165">
        <f t="shared" si="0"/>
        <v>0</v>
      </c>
      <c r="L52" s="219">
        <f t="shared" si="3"/>
        <v>0</v>
      </c>
      <c r="M52" s="166">
        <f t="shared" si="4"/>
        <v>0</v>
      </c>
      <c r="N52" s="170"/>
      <c r="O52" s="170"/>
    </row>
    <row r="53" spans="1:15">
      <c r="A53" s="159">
        <v>36</v>
      </c>
      <c r="B53" s="160" t="s">
        <v>559</v>
      </c>
      <c r="C53" s="178" t="s">
        <v>507</v>
      </c>
      <c r="D53" s="178" t="s">
        <v>560</v>
      </c>
      <c r="E53" s="188">
        <v>6</v>
      </c>
      <c r="F53" s="186"/>
      <c r="G53" s="186"/>
      <c r="H53" s="186"/>
      <c r="I53" s="186"/>
      <c r="J53" s="186"/>
      <c r="K53" s="165">
        <f t="shared" si="0"/>
        <v>0</v>
      </c>
      <c r="L53" s="219">
        <f t="shared" si="3"/>
        <v>0</v>
      </c>
      <c r="M53" s="166">
        <f t="shared" si="4"/>
        <v>0</v>
      </c>
      <c r="N53" s="170"/>
      <c r="O53" s="170"/>
    </row>
    <row r="54" spans="1:15">
      <c r="A54" s="159">
        <v>37</v>
      </c>
      <c r="B54" s="160" t="s">
        <v>561</v>
      </c>
      <c r="C54" s="178" t="s">
        <v>507</v>
      </c>
      <c r="D54" s="178" t="s">
        <v>562</v>
      </c>
      <c r="E54" s="189">
        <v>6</v>
      </c>
      <c r="F54" s="186"/>
      <c r="G54" s="186"/>
      <c r="H54" s="186"/>
      <c r="I54" s="186"/>
      <c r="J54" s="186"/>
      <c r="K54" s="165">
        <f t="shared" si="0"/>
        <v>0</v>
      </c>
      <c r="L54" s="219">
        <f t="shared" si="3"/>
        <v>0</v>
      </c>
      <c r="M54" s="166">
        <f t="shared" si="4"/>
        <v>0</v>
      </c>
      <c r="N54" s="170"/>
      <c r="O54" s="170"/>
    </row>
    <row r="55" spans="1:15">
      <c r="A55" s="159">
        <v>38</v>
      </c>
      <c r="B55" s="160" t="s">
        <v>563</v>
      </c>
      <c r="C55" s="178" t="s">
        <v>507</v>
      </c>
      <c r="D55" s="178" t="s">
        <v>564</v>
      </c>
      <c r="E55" s="189">
        <v>5</v>
      </c>
      <c r="F55" s="186"/>
      <c r="G55" s="186"/>
      <c r="H55" s="186"/>
      <c r="I55" s="186"/>
      <c r="J55" s="186"/>
      <c r="K55" s="165">
        <f t="shared" si="0"/>
        <v>0</v>
      </c>
      <c r="L55" s="219">
        <f t="shared" si="3"/>
        <v>0</v>
      </c>
      <c r="M55" s="166">
        <f t="shared" si="4"/>
        <v>0</v>
      </c>
      <c r="N55" s="170"/>
      <c r="O55" s="170"/>
    </row>
    <row r="56" spans="1:15">
      <c r="A56" s="159">
        <v>39</v>
      </c>
      <c r="B56" s="160" t="s">
        <v>565</v>
      </c>
      <c r="C56" s="178" t="s">
        <v>507</v>
      </c>
      <c r="D56" s="178" t="s">
        <v>566</v>
      </c>
      <c r="E56" s="189">
        <v>2</v>
      </c>
      <c r="F56" s="186"/>
      <c r="G56" s="186"/>
      <c r="H56" s="186"/>
      <c r="I56" s="186"/>
      <c r="J56" s="186"/>
      <c r="K56" s="165">
        <f t="shared" si="0"/>
        <v>0</v>
      </c>
      <c r="L56" s="219">
        <f t="shared" si="3"/>
        <v>0</v>
      </c>
      <c r="M56" s="166">
        <f t="shared" si="4"/>
        <v>0</v>
      </c>
      <c r="N56" s="170"/>
      <c r="O56" s="170"/>
    </row>
    <row r="57" spans="1:15">
      <c r="A57" s="159">
        <v>40</v>
      </c>
      <c r="B57" s="198" t="s">
        <v>567</v>
      </c>
      <c r="C57" s="190" t="s">
        <v>33</v>
      </c>
      <c r="D57" s="190" t="s">
        <v>568</v>
      </c>
      <c r="E57" s="203">
        <v>2</v>
      </c>
      <c r="F57" s="200"/>
      <c r="G57" s="200"/>
      <c r="H57" s="200"/>
      <c r="I57" s="200"/>
      <c r="J57" s="200"/>
      <c r="K57" s="218">
        <f t="shared" si="0"/>
        <v>0</v>
      </c>
      <c r="L57" s="219">
        <f t="shared" si="3"/>
        <v>0</v>
      </c>
      <c r="M57" s="219">
        <f t="shared" si="4"/>
        <v>0</v>
      </c>
      <c r="N57" s="170"/>
      <c r="O57" s="170"/>
    </row>
    <row r="58" spans="1:15">
      <c r="A58" s="226">
        <v>41</v>
      </c>
      <c r="B58" s="233" t="s">
        <v>569</v>
      </c>
      <c r="C58" s="229" t="s">
        <v>507</v>
      </c>
      <c r="D58" s="229">
        <v>4</v>
      </c>
      <c r="E58" s="234">
        <v>5</v>
      </c>
      <c r="F58" s="200"/>
      <c r="G58" s="200"/>
      <c r="H58" s="200"/>
      <c r="I58" s="200"/>
      <c r="J58" s="200"/>
      <c r="K58" s="230">
        <f t="shared" si="0"/>
        <v>0</v>
      </c>
      <c r="L58" s="231">
        <f t="shared" si="3"/>
        <v>0</v>
      </c>
      <c r="M58" s="231">
        <f t="shared" si="4"/>
        <v>0</v>
      </c>
      <c r="N58" s="170"/>
      <c r="O58" s="170"/>
    </row>
    <row r="59" spans="1:15">
      <c r="A59" s="232"/>
      <c r="B59" s="221" t="s">
        <v>587</v>
      </c>
      <c r="C59" s="196"/>
      <c r="D59" s="196"/>
      <c r="E59" s="204"/>
      <c r="F59" s="186"/>
      <c r="G59" s="186"/>
      <c r="H59" s="186"/>
      <c r="I59" s="186"/>
      <c r="J59" s="186"/>
      <c r="K59" s="222"/>
      <c r="L59" s="224">
        <f>SUM(L49:L57)</f>
        <v>0</v>
      </c>
      <c r="M59" s="224">
        <f>SUM(M49:M58)</f>
        <v>0</v>
      </c>
      <c r="N59" s="170"/>
      <c r="O59" s="170"/>
    </row>
    <row r="60" spans="1:15">
      <c r="A60" s="220"/>
      <c r="B60" s="201" t="s">
        <v>570</v>
      </c>
      <c r="C60" s="194"/>
      <c r="D60" s="194"/>
      <c r="E60" s="194"/>
      <c r="F60" s="194"/>
      <c r="G60" s="194"/>
      <c r="H60" s="194"/>
      <c r="I60" s="194"/>
      <c r="J60" s="194"/>
      <c r="K60" s="194"/>
      <c r="L60" s="194"/>
      <c r="M60" s="194"/>
      <c r="N60" s="194"/>
      <c r="O60" s="194"/>
    </row>
    <row r="61" spans="1:15">
      <c r="A61" s="159">
        <v>42</v>
      </c>
      <c r="B61" s="195" t="s">
        <v>571</v>
      </c>
      <c r="C61" s="196" t="s">
        <v>51</v>
      </c>
      <c r="D61" s="196">
        <v>1000</v>
      </c>
      <c r="E61" s="196">
        <v>10</v>
      </c>
      <c r="F61" s="186"/>
      <c r="G61" s="186"/>
      <c r="H61" s="186"/>
      <c r="I61" s="186"/>
      <c r="J61" s="186"/>
      <c r="K61" s="165">
        <f t="shared" si="0"/>
        <v>0</v>
      </c>
      <c r="L61" s="219">
        <f t="shared" si="3"/>
        <v>0</v>
      </c>
      <c r="M61" s="166">
        <f t="shared" si="4"/>
        <v>0</v>
      </c>
      <c r="N61" s="170"/>
      <c r="O61" s="170"/>
    </row>
    <row r="62" spans="1:15">
      <c r="A62" s="159">
        <v>43</v>
      </c>
      <c r="B62" s="160" t="s">
        <v>572</v>
      </c>
      <c r="C62" s="191" t="s">
        <v>33</v>
      </c>
      <c r="D62" s="191"/>
      <c r="E62" s="192"/>
      <c r="F62" s="193"/>
      <c r="G62" s="193"/>
      <c r="H62" s="193"/>
      <c r="I62" s="193"/>
      <c r="J62" s="193"/>
      <c r="K62" s="165">
        <f t="shared" si="0"/>
        <v>0</v>
      </c>
      <c r="L62" s="219">
        <f t="shared" si="3"/>
        <v>0</v>
      </c>
      <c r="M62" s="166">
        <f t="shared" si="4"/>
        <v>0</v>
      </c>
      <c r="N62" s="170"/>
      <c r="O62" s="170"/>
    </row>
    <row r="63" spans="1:15">
      <c r="A63" s="159">
        <v>44</v>
      </c>
      <c r="B63" s="160" t="s">
        <v>573</v>
      </c>
      <c r="C63" s="178" t="s">
        <v>574</v>
      </c>
      <c r="D63" s="178"/>
      <c r="E63" s="188"/>
      <c r="F63" s="186"/>
      <c r="G63" s="186"/>
      <c r="H63" s="186"/>
      <c r="I63" s="186"/>
      <c r="J63" s="186"/>
      <c r="K63" s="165">
        <f t="shared" si="0"/>
        <v>0</v>
      </c>
      <c r="L63" s="219">
        <f t="shared" si="3"/>
        <v>0</v>
      </c>
      <c r="M63" s="166">
        <f t="shared" si="4"/>
        <v>0</v>
      </c>
      <c r="N63" s="170"/>
      <c r="O63" s="170"/>
    </row>
    <row r="64" spans="1:15">
      <c r="A64" s="159">
        <v>45</v>
      </c>
      <c r="B64" s="160" t="s">
        <v>575</v>
      </c>
      <c r="C64" s="178" t="s">
        <v>33</v>
      </c>
      <c r="D64" s="178"/>
      <c r="E64" s="188"/>
      <c r="F64" s="186"/>
      <c r="G64" s="186"/>
      <c r="H64" s="186"/>
      <c r="I64" s="186"/>
      <c r="J64" s="186"/>
      <c r="K64" s="165">
        <f t="shared" si="0"/>
        <v>0</v>
      </c>
      <c r="L64" s="219">
        <f t="shared" si="3"/>
        <v>0</v>
      </c>
      <c r="M64" s="166">
        <f t="shared" si="4"/>
        <v>0</v>
      </c>
      <c r="N64" s="170"/>
      <c r="O64" s="170"/>
    </row>
    <row r="65" spans="1:15">
      <c r="A65" s="159">
        <v>46</v>
      </c>
      <c r="B65" s="160" t="s">
        <v>576</v>
      </c>
      <c r="C65" s="178" t="s">
        <v>33</v>
      </c>
      <c r="D65" s="178"/>
      <c r="E65" s="188"/>
      <c r="F65" s="186"/>
      <c r="G65" s="186"/>
      <c r="H65" s="186"/>
      <c r="I65" s="186"/>
      <c r="J65" s="186"/>
      <c r="K65" s="165">
        <f t="shared" si="0"/>
        <v>0</v>
      </c>
      <c r="L65" s="219">
        <f t="shared" si="3"/>
        <v>0</v>
      </c>
      <c r="M65" s="166">
        <f t="shared" si="4"/>
        <v>0</v>
      </c>
      <c r="N65" s="170"/>
      <c r="O65" s="170"/>
    </row>
    <row r="66" spans="1:15">
      <c r="A66" s="159">
        <v>47</v>
      </c>
      <c r="B66" s="160" t="s">
        <v>577</v>
      </c>
      <c r="C66" s="178" t="s">
        <v>51</v>
      </c>
      <c r="D66" s="178">
        <v>1000</v>
      </c>
      <c r="E66" s="188">
        <v>1</v>
      </c>
      <c r="F66" s="186"/>
      <c r="G66" s="186"/>
      <c r="H66" s="186"/>
      <c r="I66" s="186"/>
      <c r="J66" s="186"/>
      <c r="K66" s="165">
        <f t="shared" si="0"/>
        <v>0</v>
      </c>
      <c r="L66" s="219">
        <f t="shared" si="3"/>
        <v>0</v>
      </c>
      <c r="M66" s="166">
        <f t="shared" si="4"/>
        <v>0</v>
      </c>
      <c r="N66" s="170"/>
      <c r="O66" s="170"/>
    </row>
    <row r="67" spans="1:15">
      <c r="A67" s="159">
        <v>48</v>
      </c>
      <c r="B67" s="160" t="s">
        <v>578</v>
      </c>
      <c r="C67" s="178" t="s">
        <v>51</v>
      </c>
      <c r="D67" s="178">
        <v>1000</v>
      </c>
      <c r="E67" s="188">
        <v>2</v>
      </c>
      <c r="F67" s="186"/>
      <c r="G67" s="186"/>
      <c r="H67" s="186"/>
      <c r="I67" s="186"/>
      <c r="J67" s="186"/>
      <c r="K67" s="165">
        <f t="shared" si="0"/>
        <v>0</v>
      </c>
      <c r="L67" s="219">
        <f t="shared" si="3"/>
        <v>0</v>
      </c>
      <c r="M67" s="166">
        <f t="shared" si="4"/>
        <v>0</v>
      </c>
      <c r="N67" s="170"/>
      <c r="O67" s="170"/>
    </row>
    <row r="68" spans="1:15">
      <c r="A68" s="159">
        <v>49</v>
      </c>
      <c r="B68" s="160" t="s">
        <v>579</v>
      </c>
      <c r="C68" s="178" t="s">
        <v>33</v>
      </c>
      <c r="D68" s="178">
        <v>1</v>
      </c>
      <c r="E68" s="188">
        <v>20</v>
      </c>
      <c r="F68" s="186"/>
      <c r="G68" s="186"/>
      <c r="H68" s="186"/>
      <c r="I68" s="186"/>
      <c r="J68" s="186"/>
      <c r="K68" s="165">
        <f t="shared" si="0"/>
        <v>0</v>
      </c>
      <c r="L68" s="219">
        <f t="shared" si="3"/>
        <v>0</v>
      </c>
      <c r="M68" s="219">
        <f t="shared" si="4"/>
        <v>0</v>
      </c>
      <c r="N68" s="170"/>
      <c r="O68" s="170"/>
    </row>
    <row r="69" spans="1:15">
      <c r="A69" s="159">
        <v>50</v>
      </c>
      <c r="B69" s="160" t="s">
        <v>580</v>
      </c>
      <c r="C69" s="178" t="s">
        <v>51</v>
      </c>
      <c r="D69" s="178">
        <v>4</v>
      </c>
      <c r="E69" s="188">
        <v>1</v>
      </c>
      <c r="F69" s="186"/>
      <c r="G69" s="186"/>
      <c r="H69" s="186"/>
      <c r="I69" s="186"/>
      <c r="J69" s="186"/>
      <c r="K69" s="165">
        <f t="shared" si="0"/>
        <v>0</v>
      </c>
      <c r="L69" s="223">
        <f t="shared" si="3"/>
        <v>0</v>
      </c>
      <c r="M69" s="223">
        <f t="shared" si="4"/>
        <v>0</v>
      </c>
      <c r="N69" s="170"/>
      <c r="O69" s="170"/>
    </row>
    <row r="70" spans="1:15">
      <c r="A70" s="159"/>
      <c r="B70" s="235" t="s">
        <v>588</v>
      </c>
      <c r="C70" s="178"/>
      <c r="D70" s="178"/>
      <c r="E70" s="188"/>
      <c r="F70" s="186"/>
      <c r="G70" s="186"/>
      <c r="H70" s="186"/>
      <c r="I70" s="186"/>
      <c r="J70" s="186"/>
      <c r="K70" s="215"/>
      <c r="L70" s="236">
        <f>SUM(L61:L69)</f>
        <v>0</v>
      </c>
      <c r="M70" s="236">
        <f>SUM(M61:M69)</f>
        <v>0</v>
      </c>
      <c r="N70" s="170"/>
      <c r="O70" s="170"/>
    </row>
    <row r="71" spans="1:15">
      <c r="A71" s="159"/>
      <c r="B71" s="177" t="s">
        <v>581</v>
      </c>
      <c r="C71" s="178"/>
      <c r="D71" s="178"/>
      <c r="E71" s="188"/>
      <c r="F71" s="186"/>
      <c r="G71" s="186"/>
      <c r="H71" s="186"/>
      <c r="I71" s="186"/>
      <c r="J71" s="186"/>
      <c r="K71" s="186"/>
      <c r="L71" s="186"/>
      <c r="M71" s="186"/>
      <c r="N71" s="170"/>
      <c r="O71" s="170"/>
    </row>
    <row r="72" spans="1:15">
      <c r="A72" s="159">
        <v>1</v>
      </c>
      <c r="B72" s="238" t="s">
        <v>35</v>
      </c>
      <c r="C72" s="190" t="s">
        <v>507</v>
      </c>
      <c r="D72" s="190" t="s">
        <v>582</v>
      </c>
      <c r="E72" s="199">
        <v>3</v>
      </c>
      <c r="F72" s="200"/>
      <c r="G72" s="200"/>
      <c r="H72" s="200"/>
      <c r="I72" s="200"/>
      <c r="J72" s="200"/>
      <c r="K72" s="218">
        <f t="shared" ref="K72" si="5">I72+I72*J72/100</f>
        <v>0</v>
      </c>
      <c r="L72" s="219">
        <f t="shared" si="3"/>
        <v>0</v>
      </c>
      <c r="M72" s="219">
        <f t="shared" si="4"/>
        <v>0</v>
      </c>
      <c r="N72" s="170"/>
      <c r="O72" s="170"/>
    </row>
    <row r="73" spans="1:15">
      <c r="A73" s="237"/>
      <c r="B73" s="242"/>
      <c r="C73" s="196"/>
      <c r="D73" s="196"/>
      <c r="E73" s="196"/>
      <c r="F73" s="186"/>
      <c r="G73" s="186"/>
      <c r="H73" s="186"/>
      <c r="I73" s="186"/>
      <c r="J73" s="186"/>
      <c r="K73" s="222"/>
      <c r="L73" s="224">
        <f>L72</f>
        <v>0</v>
      </c>
      <c r="M73" s="224">
        <f>M72</f>
        <v>0</v>
      </c>
      <c r="N73" s="170"/>
      <c r="O73" s="170"/>
    </row>
    <row r="74" spans="1:15" ht="15">
      <c r="B74" s="94" t="s">
        <v>583</v>
      </c>
      <c r="C74" s="99"/>
      <c r="D74" s="99"/>
      <c r="E74" s="102"/>
      <c r="F74" s="102"/>
      <c r="G74" s="102"/>
      <c r="H74" s="102"/>
      <c r="I74" s="103"/>
      <c r="J74" s="239"/>
      <c r="K74" s="239"/>
      <c r="L74" s="240">
        <f>L32+L47+L59+L70+L73</f>
        <v>0</v>
      </c>
      <c r="M74" s="241"/>
    </row>
    <row r="75" spans="1:15" ht="15">
      <c r="B75" s="94" t="s">
        <v>584</v>
      </c>
      <c r="C75" s="99"/>
      <c r="D75" s="99"/>
      <c r="E75" s="102"/>
      <c r="F75" s="102"/>
      <c r="G75" s="102"/>
      <c r="H75" s="102"/>
      <c r="I75" s="103"/>
      <c r="J75" s="127"/>
      <c r="K75" s="127"/>
      <c r="L75" s="214"/>
      <c r="M75" s="127">
        <f>M32+M47+M59+M70+M73</f>
        <v>0</v>
      </c>
    </row>
  </sheetData>
  <mergeCells count="4">
    <mergeCell ref="B6:K6"/>
    <mergeCell ref="C33:O33"/>
    <mergeCell ref="C48:O48"/>
    <mergeCell ref="C60:O60"/>
  </mergeCells>
  <pageMargins left="0.70000000000000007" right="0.70000000000000007" top="1.1437007874015745" bottom="1.1437007874015745" header="0.74999999999999989" footer="0.74999999999999989"/>
  <pageSetup paperSize="9" scale="86" fitToWidth="0"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25"/>
  <sheetViews>
    <sheetView zoomScale="90" zoomScaleNormal="90" zoomScaleSheetLayoutView="90" workbookViewId="0"/>
  </sheetViews>
  <sheetFormatPr defaultRowHeight="13.8"/>
  <cols>
    <col min="1" max="1" width="3.19921875" style="32" customWidth="1"/>
    <col min="2" max="2" width="48.19921875" style="33" customWidth="1"/>
    <col min="3" max="3" width="5.19921875" style="4" customWidth="1"/>
    <col min="4" max="4" width="9.69921875" style="4" customWidth="1"/>
    <col min="5" max="5" width="10.19921875" style="4" customWidth="1"/>
    <col min="6" max="6" width="20.69921875" style="3" customWidth="1"/>
    <col min="7" max="7" width="15" style="3" customWidth="1"/>
    <col min="8" max="8" width="8.59765625" style="3" customWidth="1"/>
    <col min="9" max="9" width="9.59765625" style="3" customWidth="1"/>
    <col min="10" max="10" width="5.69921875" style="3" customWidth="1"/>
    <col min="11" max="11" width="10.09765625" style="3" customWidth="1"/>
    <col min="12" max="12" width="11" style="3" customWidth="1"/>
    <col min="13" max="13" width="15.09765625" style="3" customWidth="1"/>
    <col min="14" max="252" width="8.5" style="3" customWidth="1"/>
    <col min="253" max="253" width="3.19921875" style="3" customWidth="1"/>
    <col min="254" max="254" width="51.09765625" style="3" customWidth="1"/>
    <col min="255" max="255" width="6.5" style="3" customWidth="1"/>
    <col min="256" max="256" width="8.296875" style="3" customWidth="1"/>
    <col min="257" max="257" width="24.5" style="3" customWidth="1"/>
    <col min="258" max="258" width="12.796875" style="3" customWidth="1"/>
    <col min="259" max="259" width="10.796875" style="3" customWidth="1"/>
    <col min="260" max="260" width="11" style="3" customWidth="1"/>
    <col min="261" max="261" width="8.5" style="3" customWidth="1"/>
    <col min="262" max="262" width="10.09765625" style="3" customWidth="1"/>
    <col min="263" max="263" width="8.5" style="3" customWidth="1"/>
    <col min="264" max="264" width="53.19921875" style="3" customWidth="1"/>
    <col min="265" max="508" width="8.5" style="3" customWidth="1"/>
    <col min="509" max="509" width="3.19921875" style="3" customWidth="1"/>
    <col min="510" max="510" width="51.09765625" style="3" customWidth="1"/>
    <col min="511" max="511" width="6.5" style="3" customWidth="1"/>
    <col min="512" max="512" width="8.296875" style="3" customWidth="1"/>
    <col min="513" max="513" width="24.5" style="3" customWidth="1"/>
    <col min="514" max="514" width="12.796875" style="3" customWidth="1"/>
    <col min="515" max="515" width="10.796875" style="3" customWidth="1"/>
    <col min="516" max="516" width="11" style="3" customWidth="1"/>
    <col min="517" max="517" width="8.5" style="3" customWidth="1"/>
    <col min="518" max="518" width="10.09765625" style="3" customWidth="1"/>
    <col min="519" max="519" width="8.5" style="3" customWidth="1"/>
    <col min="520" max="520" width="53.19921875" style="3" customWidth="1"/>
    <col min="521" max="764" width="8.5" style="3" customWidth="1"/>
    <col min="765" max="765" width="3.19921875" style="3" customWidth="1"/>
    <col min="766" max="766" width="51.09765625" style="3" customWidth="1"/>
    <col min="767" max="767" width="6.5" style="3" customWidth="1"/>
    <col min="768" max="768" width="8.296875" style="3" customWidth="1"/>
    <col min="769" max="769" width="24.5" style="3" customWidth="1"/>
    <col min="770" max="770" width="12.796875" style="3" customWidth="1"/>
    <col min="771" max="771" width="10.796875" style="3" customWidth="1"/>
    <col min="772" max="772" width="11" style="3" customWidth="1"/>
    <col min="773" max="773" width="8.5" style="3" customWidth="1"/>
    <col min="774" max="774" width="10.09765625" style="3" customWidth="1"/>
    <col min="775" max="775" width="8.5" style="3" customWidth="1"/>
    <col min="776" max="776" width="53.19921875" style="3" customWidth="1"/>
    <col min="777" max="1020" width="8.5" style="3" customWidth="1"/>
    <col min="1021" max="1021" width="3.19921875" style="3" customWidth="1"/>
    <col min="1022" max="1022" width="51.09765625" style="3" customWidth="1"/>
    <col min="1023" max="1023" width="6.5" style="3" customWidth="1"/>
    <col min="1024" max="1024" width="8.69921875" style="3" customWidth="1"/>
  </cols>
  <sheetData>
    <row r="1" spans="1:13" ht="18.600000000000001" customHeight="1">
      <c r="J1" s="5" t="s">
        <v>0</v>
      </c>
      <c r="K1" s="5"/>
    </row>
    <row r="2" spans="1:13" ht="17.399999999999999">
      <c r="B2" s="34" t="s">
        <v>1</v>
      </c>
      <c r="K2" s="5"/>
    </row>
    <row r="3" spans="1:13" ht="17.399999999999999">
      <c r="B3" s="34"/>
      <c r="K3" s="5"/>
    </row>
    <row r="6" spans="1:13" s="27" customFormat="1" ht="21" customHeight="1">
      <c r="A6" s="35"/>
      <c r="B6" s="156" t="s">
        <v>497</v>
      </c>
      <c r="C6" s="156"/>
      <c r="D6" s="156"/>
      <c r="E6" s="156"/>
      <c r="F6" s="156"/>
      <c r="G6" s="156"/>
      <c r="H6" s="156"/>
      <c r="I6" s="156"/>
      <c r="J6" s="156"/>
      <c r="K6" s="156"/>
      <c r="L6" s="128"/>
      <c r="M6" s="128"/>
    </row>
    <row r="7" spans="1:13" s="11" customFormat="1" ht="35.4" customHeight="1">
      <c r="A7" s="10"/>
      <c r="B7" s="10" t="s">
        <v>3</v>
      </c>
      <c r="C7" s="10" t="s">
        <v>4</v>
      </c>
      <c r="D7" s="10" t="s">
        <v>27</v>
      </c>
      <c r="E7" s="10" t="s">
        <v>5</v>
      </c>
      <c r="F7" s="10" t="s">
        <v>6</v>
      </c>
      <c r="G7" s="10" t="s">
        <v>7</v>
      </c>
      <c r="H7" s="10" t="s">
        <v>8</v>
      </c>
      <c r="I7" s="10" t="s">
        <v>9</v>
      </c>
      <c r="J7" s="10" t="s">
        <v>10</v>
      </c>
      <c r="K7" s="10" t="s">
        <v>491</v>
      </c>
      <c r="L7" s="54" t="s">
        <v>492</v>
      </c>
      <c r="M7" s="54" t="s">
        <v>493</v>
      </c>
    </row>
    <row r="8" spans="1:13" s="11" customFormat="1" ht="25.8" customHeight="1">
      <c r="A8" s="42">
        <v>1</v>
      </c>
      <c r="B8" s="90" t="s">
        <v>402</v>
      </c>
      <c r="C8" s="42" t="s">
        <v>29</v>
      </c>
      <c r="D8" s="42" t="s">
        <v>36</v>
      </c>
      <c r="E8" s="42">
        <v>7</v>
      </c>
      <c r="F8" s="41"/>
      <c r="G8" s="10"/>
      <c r="H8" s="10"/>
      <c r="I8" s="131"/>
      <c r="J8" s="10"/>
      <c r="K8" s="149">
        <f>I8+I8*J8/100</f>
        <v>0</v>
      </c>
      <c r="L8" s="138">
        <f>E8*I8</f>
        <v>0</v>
      </c>
      <c r="M8" s="138">
        <f>L8+L8*J8/100</f>
        <v>0</v>
      </c>
    </row>
    <row r="9" spans="1:13" s="11" customFormat="1" ht="25.8" customHeight="1">
      <c r="A9" s="42">
        <v>2</v>
      </c>
      <c r="B9" s="90" t="s">
        <v>403</v>
      </c>
      <c r="C9" s="42" t="s">
        <v>29</v>
      </c>
      <c r="D9" s="42" t="s">
        <v>36</v>
      </c>
      <c r="E9" s="42">
        <v>7</v>
      </c>
      <c r="F9" s="41"/>
      <c r="G9" s="10"/>
      <c r="H9" s="10"/>
      <c r="I9" s="131"/>
      <c r="J9" s="10"/>
      <c r="K9" s="149">
        <f t="shared" ref="K9:K17" si="0">I9+I9*J9/100</f>
        <v>0</v>
      </c>
      <c r="L9" s="138">
        <f t="shared" ref="L9:L17" si="1">E9*I9</f>
        <v>0</v>
      </c>
      <c r="M9" s="138">
        <f t="shared" ref="M9:M17" si="2">L9+L9*J9/100</f>
        <v>0</v>
      </c>
    </row>
    <row r="10" spans="1:13" s="11" customFormat="1" ht="25.8" customHeight="1">
      <c r="A10" s="42">
        <v>3</v>
      </c>
      <c r="B10" s="90" t="s">
        <v>404</v>
      </c>
      <c r="C10" s="42" t="s">
        <v>29</v>
      </c>
      <c r="D10" s="42" t="s">
        <v>37</v>
      </c>
      <c r="E10" s="42">
        <v>1</v>
      </c>
      <c r="F10" s="41"/>
      <c r="G10" s="10"/>
      <c r="H10" s="10"/>
      <c r="I10" s="131"/>
      <c r="J10" s="10"/>
      <c r="K10" s="149">
        <f t="shared" si="0"/>
        <v>0</v>
      </c>
      <c r="L10" s="138">
        <f t="shared" si="1"/>
        <v>0</v>
      </c>
      <c r="M10" s="138">
        <f t="shared" si="2"/>
        <v>0</v>
      </c>
    </row>
    <row r="11" spans="1:13" s="11" customFormat="1" ht="25.8" customHeight="1">
      <c r="A11" s="42">
        <v>4</v>
      </c>
      <c r="B11" s="90" t="s">
        <v>405</v>
      </c>
      <c r="C11" s="42" t="s">
        <v>29</v>
      </c>
      <c r="D11" s="42" t="s">
        <v>37</v>
      </c>
      <c r="E11" s="43">
        <v>1</v>
      </c>
      <c r="F11" s="41"/>
      <c r="G11" s="10"/>
      <c r="H11" s="10"/>
      <c r="I11" s="131"/>
      <c r="J11" s="10"/>
      <c r="K11" s="149">
        <f t="shared" si="0"/>
        <v>0</v>
      </c>
      <c r="L11" s="138">
        <f t="shared" si="1"/>
        <v>0</v>
      </c>
      <c r="M11" s="138">
        <f t="shared" si="2"/>
        <v>0</v>
      </c>
    </row>
    <row r="12" spans="1:13" s="11" customFormat="1" ht="25.8" customHeight="1">
      <c r="A12" s="42">
        <v>5</v>
      </c>
      <c r="B12" s="90" t="s">
        <v>406</v>
      </c>
      <c r="C12" s="42" t="s">
        <v>29</v>
      </c>
      <c r="D12" s="42" t="s">
        <v>38</v>
      </c>
      <c r="E12" s="43">
        <v>5</v>
      </c>
      <c r="F12" s="41"/>
      <c r="G12" s="10"/>
      <c r="H12" s="10"/>
      <c r="I12" s="131"/>
      <c r="J12" s="10"/>
      <c r="K12" s="149">
        <f t="shared" si="0"/>
        <v>0</v>
      </c>
      <c r="L12" s="138">
        <f t="shared" si="1"/>
        <v>0</v>
      </c>
      <c r="M12" s="138">
        <f t="shared" si="2"/>
        <v>0</v>
      </c>
    </row>
    <row r="13" spans="1:13" s="11" customFormat="1" ht="25.8" customHeight="1">
      <c r="A13" s="42">
        <v>6</v>
      </c>
      <c r="B13" s="90" t="s">
        <v>407</v>
      </c>
      <c r="C13" s="42" t="s">
        <v>29</v>
      </c>
      <c r="D13" s="42" t="s">
        <v>38</v>
      </c>
      <c r="E13" s="43">
        <v>5</v>
      </c>
      <c r="F13" s="41"/>
      <c r="G13" s="10"/>
      <c r="H13" s="10"/>
      <c r="I13" s="131"/>
      <c r="J13" s="10"/>
      <c r="K13" s="149">
        <f t="shared" si="0"/>
        <v>0</v>
      </c>
      <c r="L13" s="138">
        <f t="shared" si="1"/>
        <v>0</v>
      </c>
      <c r="M13" s="138">
        <f t="shared" si="2"/>
        <v>0</v>
      </c>
    </row>
    <row r="14" spans="1:13" s="11" customFormat="1" ht="25.8" customHeight="1">
      <c r="A14" s="42">
        <v>7</v>
      </c>
      <c r="B14" s="90" t="s">
        <v>408</v>
      </c>
      <c r="C14" s="42" t="s">
        <v>29</v>
      </c>
      <c r="D14" s="42" t="s">
        <v>39</v>
      </c>
      <c r="E14" s="43">
        <v>1</v>
      </c>
      <c r="F14" s="41"/>
      <c r="G14" s="10"/>
      <c r="H14" s="10"/>
      <c r="I14" s="131"/>
      <c r="J14" s="54"/>
      <c r="K14" s="149">
        <f t="shared" si="0"/>
        <v>0</v>
      </c>
      <c r="L14" s="138">
        <f t="shared" si="1"/>
        <v>0</v>
      </c>
      <c r="M14" s="138">
        <f t="shared" si="2"/>
        <v>0</v>
      </c>
    </row>
    <row r="15" spans="1:13" s="11" customFormat="1" ht="25.8" customHeight="1">
      <c r="A15" s="42">
        <v>8</v>
      </c>
      <c r="B15" s="243" t="s">
        <v>590</v>
      </c>
      <c r="C15" s="42" t="s">
        <v>29</v>
      </c>
      <c r="D15" s="42" t="s">
        <v>592</v>
      </c>
      <c r="E15" s="43">
        <v>4</v>
      </c>
      <c r="F15" s="41"/>
      <c r="G15" s="10"/>
      <c r="H15" s="10"/>
      <c r="I15" s="132"/>
      <c r="J15" s="130"/>
      <c r="K15" s="244">
        <f t="shared" si="0"/>
        <v>0</v>
      </c>
      <c r="L15" s="138">
        <f t="shared" si="1"/>
        <v>0</v>
      </c>
      <c r="M15" s="138">
        <f t="shared" si="2"/>
        <v>0</v>
      </c>
    </row>
    <row r="16" spans="1:13" s="11" customFormat="1" ht="25.8" customHeight="1">
      <c r="A16" s="42">
        <v>9</v>
      </c>
      <c r="B16" s="243" t="s">
        <v>591</v>
      </c>
      <c r="C16" s="42" t="s">
        <v>29</v>
      </c>
      <c r="D16" s="42" t="s">
        <v>592</v>
      </c>
      <c r="E16" s="43">
        <v>4</v>
      </c>
      <c r="F16" s="41"/>
      <c r="G16" s="10"/>
      <c r="H16" s="10"/>
      <c r="I16" s="132"/>
      <c r="J16" s="130"/>
      <c r="K16" s="244">
        <f t="shared" si="0"/>
        <v>0</v>
      </c>
      <c r="L16" s="138">
        <f t="shared" si="1"/>
        <v>0</v>
      </c>
      <c r="M16" s="138">
        <f t="shared" si="2"/>
        <v>0</v>
      </c>
    </row>
    <row r="17" spans="1:1024" s="11" customFormat="1" ht="25.8" customHeight="1">
      <c r="A17" s="42">
        <v>10</v>
      </c>
      <c r="B17" s="90" t="s">
        <v>409</v>
      </c>
      <c r="C17" s="42" t="s">
        <v>40</v>
      </c>
      <c r="D17" s="42" t="s">
        <v>589</v>
      </c>
      <c r="E17" s="43">
        <v>1</v>
      </c>
      <c r="F17" s="41"/>
      <c r="G17" s="10"/>
      <c r="H17" s="10"/>
      <c r="I17" s="132"/>
      <c r="J17" s="130"/>
      <c r="K17" s="244">
        <f t="shared" si="0"/>
        <v>0</v>
      </c>
      <c r="L17" s="138">
        <f t="shared" si="1"/>
        <v>0</v>
      </c>
      <c r="M17" s="138">
        <f t="shared" si="2"/>
        <v>0</v>
      </c>
    </row>
    <row r="18" spans="1:1024" s="16" customFormat="1" ht="15" customHeight="1">
      <c r="A18" s="37"/>
      <c r="B18" s="95" t="s">
        <v>41</v>
      </c>
      <c r="C18" s="96"/>
      <c r="D18" s="96"/>
      <c r="E18" s="96"/>
      <c r="F18" s="97"/>
      <c r="G18" s="97"/>
      <c r="H18" s="97"/>
      <c r="I18" s="98"/>
      <c r="J18" s="100"/>
      <c r="K18" s="137"/>
      <c r="L18" s="136">
        <f>SUM(L8:L17)</f>
        <v>0</v>
      </c>
      <c r="M18" s="136"/>
    </row>
    <row r="19" spans="1:1024" s="16" customFormat="1" ht="15">
      <c r="A19" s="38"/>
      <c r="B19" s="95" t="s">
        <v>42</v>
      </c>
      <c r="C19" s="96"/>
      <c r="D19" s="96"/>
      <c r="E19" s="96"/>
      <c r="F19" s="97"/>
      <c r="G19" s="97"/>
      <c r="H19" s="97"/>
      <c r="I19" s="98"/>
      <c r="J19" s="100"/>
      <c r="K19" s="136"/>
      <c r="L19" s="136"/>
      <c r="M19" s="136">
        <f>SUM(M8:M17)</f>
        <v>0</v>
      </c>
    </row>
    <row r="20" spans="1:1024" ht="12.6" customHeight="1">
      <c r="B20" s="33" t="s">
        <v>13</v>
      </c>
      <c r="AMH20"/>
      <c r="AMI20"/>
      <c r="AMJ20"/>
    </row>
    <row r="21" spans="1:1024" ht="12" customHeight="1">
      <c r="B21" s="17" t="s">
        <v>14</v>
      </c>
      <c r="C21" s="17"/>
      <c r="D21" s="17"/>
      <c r="E21" s="17"/>
      <c r="F21" s="40"/>
      <c r="G21" s="40"/>
      <c r="AMH21"/>
      <c r="AMI21"/>
      <c r="AMJ21"/>
    </row>
    <row r="22" spans="1:1024" ht="14.4">
      <c r="B22" s="20" t="s">
        <v>26</v>
      </c>
      <c r="C22" s="20"/>
      <c r="D22" s="20"/>
      <c r="E22" s="20"/>
      <c r="F22" s="40"/>
      <c r="G22" s="40"/>
      <c r="AMH22"/>
      <c r="AMI22"/>
      <c r="AMJ22"/>
    </row>
    <row r="23" spans="1:1024" ht="35.4" customHeight="1">
      <c r="B23" s="33" t="s">
        <v>43</v>
      </c>
      <c r="AMH23"/>
      <c r="AMI23"/>
      <c r="AMJ23"/>
    </row>
    <row r="25" spans="1:1024">
      <c r="B25" s="33" t="s">
        <v>16</v>
      </c>
      <c r="G25" s="3" t="s">
        <v>17</v>
      </c>
    </row>
  </sheetData>
  <mergeCells count="1">
    <mergeCell ref="B6:K6"/>
  </mergeCells>
  <pageMargins left="0.70000000000000007" right="0.70000000000000007" top="1.1437007874015745" bottom="1.1437007874015745" header="0.74999999999999989" footer="0.74999999999999989"/>
  <pageSetup paperSize="9" scale="86"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sheetPr>
  <dimension ref="A1:AMJ24"/>
  <sheetViews>
    <sheetView zoomScaleNormal="100" zoomScaleSheetLayoutView="90" workbookViewId="0">
      <selection activeCell="B7" sqref="B7"/>
    </sheetView>
  </sheetViews>
  <sheetFormatPr defaultRowHeight="13.8"/>
  <cols>
    <col min="1" max="1" width="3.19921875" style="32" customWidth="1"/>
    <col min="2" max="2" width="48.19921875" style="33" customWidth="1"/>
    <col min="3" max="3" width="4.69921875" style="4" customWidth="1"/>
    <col min="4" max="4" width="9.59765625" style="4" customWidth="1"/>
    <col min="5" max="5" width="8.5" style="4" customWidth="1"/>
    <col min="6" max="6" width="20.69921875" style="3" customWidth="1"/>
    <col min="7" max="7" width="11.19921875" style="3" customWidth="1"/>
    <col min="8" max="8" width="8.59765625" style="3" customWidth="1"/>
    <col min="9" max="9" width="9.59765625" style="3" customWidth="1"/>
    <col min="10" max="10" width="5.69921875" style="3" customWidth="1"/>
    <col min="11" max="11" width="10.09765625" style="3" customWidth="1"/>
    <col min="12" max="252" width="8.5" style="3" customWidth="1"/>
    <col min="253" max="253" width="3.19921875" style="3" customWidth="1"/>
    <col min="254" max="254" width="51.09765625" style="3" customWidth="1"/>
    <col min="255" max="255" width="6.5" style="3" customWidth="1"/>
    <col min="256" max="256" width="8.296875" style="3" customWidth="1"/>
    <col min="257" max="257" width="24.5" style="3" customWidth="1"/>
    <col min="258" max="258" width="12.796875" style="3" customWidth="1"/>
    <col min="259" max="259" width="10.796875" style="3" customWidth="1"/>
    <col min="260" max="260" width="11" style="3" customWidth="1"/>
    <col min="261" max="261" width="8.5" style="3" customWidth="1"/>
    <col min="262" max="262" width="10.09765625" style="3" customWidth="1"/>
    <col min="263" max="263" width="8.5" style="3" customWidth="1"/>
    <col min="264" max="264" width="53.19921875" style="3" customWidth="1"/>
    <col min="265" max="508" width="8.5" style="3" customWidth="1"/>
    <col min="509" max="509" width="3.19921875" style="3" customWidth="1"/>
    <col min="510" max="510" width="51.09765625" style="3" customWidth="1"/>
    <col min="511" max="511" width="6.5" style="3" customWidth="1"/>
    <col min="512" max="512" width="8.296875" style="3" customWidth="1"/>
    <col min="513" max="513" width="24.5" style="3" customWidth="1"/>
    <col min="514" max="514" width="12.796875" style="3" customWidth="1"/>
    <col min="515" max="515" width="10.796875" style="3" customWidth="1"/>
    <col min="516" max="516" width="11" style="3" customWidth="1"/>
    <col min="517" max="517" width="8.5" style="3" customWidth="1"/>
    <col min="518" max="518" width="10.09765625" style="3" customWidth="1"/>
    <col min="519" max="519" width="8.5" style="3" customWidth="1"/>
    <col min="520" max="520" width="53.19921875" style="3" customWidth="1"/>
    <col min="521" max="764" width="8.5" style="3" customWidth="1"/>
    <col min="765" max="765" width="3.19921875" style="3" customWidth="1"/>
    <col min="766" max="766" width="51.09765625" style="3" customWidth="1"/>
    <col min="767" max="767" width="6.5" style="3" customWidth="1"/>
    <col min="768" max="768" width="8.296875" style="3" customWidth="1"/>
    <col min="769" max="769" width="24.5" style="3" customWidth="1"/>
    <col min="770" max="770" width="12.796875" style="3" customWidth="1"/>
    <col min="771" max="771" width="10.796875" style="3" customWidth="1"/>
    <col min="772" max="772" width="11" style="3" customWidth="1"/>
    <col min="773" max="773" width="8.5" style="3" customWidth="1"/>
    <col min="774" max="774" width="10.09765625" style="3" customWidth="1"/>
    <col min="775" max="775" width="8.5" style="3" customWidth="1"/>
    <col min="776" max="776" width="53.19921875" style="3" customWidth="1"/>
    <col min="777" max="1020" width="8.5" style="3" customWidth="1"/>
    <col min="1021" max="1021" width="3.19921875" style="3" customWidth="1"/>
    <col min="1022" max="1022" width="51.09765625" style="3" customWidth="1"/>
    <col min="1023" max="1023" width="6.5" style="3" customWidth="1"/>
    <col min="1024" max="1024" width="8.69921875" style="3" customWidth="1"/>
  </cols>
  <sheetData>
    <row r="1" spans="1:13" ht="18.600000000000001" customHeight="1">
      <c r="J1" s="5" t="s">
        <v>0</v>
      </c>
      <c r="K1" s="5"/>
    </row>
    <row r="2" spans="1:13" ht="17.399999999999999">
      <c r="B2" s="34" t="s">
        <v>1</v>
      </c>
      <c r="K2" s="5"/>
    </row>
    <row r="3" spans="1:13" ht="17.399999999999999">
      <c r="B3" s="34"/>
      <c r="K3" s="5"/>
    </row>
    <row r="6" spans="1:13" s="27" customFormat="1" ht="18" customHeight="1">
      <c r="A6" s="35"/>
      <c r="B6" s="155" t="s">
        <v>498</v>
      </c>
      <c r="C6" s="155"/>
      <c r="D6" s="155"/>
      <c r="E6" s="155"/>
      <c r="F6" s="155"/>
      <c r="G6" s="155"/>
      <c r="H6" s="155"/>
      <c r="I6" s="155"/>
      <c r="J6" s="155"/>
      <c r="K6" s="157"/>
    </row>
    <row r="7" spans="1:13" s="11" customFormat="1" ht="57" customHeight="1">
      <c r="A7" s="10"/>
      <c r="B7" s="10" t="s">
        <v>3</v>
      </c>
      <c r="C7" s="10" t="s">
        <v>4</v>
      </c>
      <c r="D7" s="10" t="s">
        <v>27</v>
      </c>
      <c r="E7" s="10" t="s">
        <v>5</v>
      </c>
      <c r="F7" s="10" t="s">
        <v>6</v>
      </c>
      <c r="G7" s="10" t="s">
        <v>7</v>
      </c>
      <c r="H7" s="10" t="s">
        <v>8</v>
      </c>
      <c r="I7" s="10" t="s">
        <v>9</v>
      </c>
      <c r="J7" s="129" t="s">
        <v>10</v>
      </c>
      <c r="K7" s="130" t="s">
        <v>491</v>
      </c>
      <c r="L7" s="130" t="s">
        <v>492</v>
      </c>
      <c r="M7" s="130" t="s">
        <v>493</v>
      </c>
    </row>
    <row r="8" spans="1:13" s="11" customFormat="1" ht="10.199999999999999">
      <c r="A8" s="10"/>
      <c r="B8" s="53" t="s">
        <v>44</v>
      </c>
      <c r="C8" s="10"/>
      <c r="D8" s="10"/>
      <c r="E8" s="10"/>
      <c r="F8" s="10"/>
      <c r="G8" s="10"/>
      <c r="H8" s="10"/>
      <c r="I8" s="10"/>
      <c r="J8" s="129"/>
      <c r="K8" s="133"/>
      <c r="L8" s="130"/>
      <c r="M8" s="130"/>
    </row>
    <row r="9" spans="1:13" s="11" customFormat="1" ht="10.199999999999999">
      <c r="A9" s="62">
        <v>1</v>
      </c>
      <c r="B9" s="64" t="s">
        <v>72</v>
      </c>
      <c r="C9" s="63" t="s">
        <v>33</v>
      </c>
      <c r="D9" s="60" t="s">
        <v>45</v>
      </c>
      <c r="E9" s="66">
        <v>4</v>
      </c>
      <c r="F9" s="41"/>
      <c r="G9" s="41"/>
      <c r="H9" s="41"/>
      <c r="I9" s="139"/>
      <c r="J9" s="52"/>
      <c r="K9" s="150">
        <f t="shared" ref="K9:K17" si="0">I9+I9*J9/100</f>
        <v>0</v>
      </c>
      <c r="L9" s="138">
        <f>E9*K9</f>
        <v>0</v>
      </c>
      <c r="M9" s="138">
        <f>L9+L9*J9/100</f>
        <v>0</v>
      </c>
    </row>
    <row r="10" spans="1:13" s="11" customFormat="1" ht="10.199999999999999">
      <c r="A10" s="62">
        <v>2</v>
      </c>
      <c r="B10" s="64" t="s">
        <v>73</v>
      </c>
      <c r="C10" s="63" t="s">
        <v>33</v>
      </c>
      <c r="D10" s="60" t="s">
        <v>46</v>
      </c>
      <c r="E10" s="66">
        <v>24</v>
      </c>
      <c r="F10" s="41"/>
      <c r="G10" s="41"/>
      <c r="H10" s="41"/>
      <c r="I10" s="139"/>
      <c r="J10" s="52"/>
      <c r="K10" s="150">
        <f t="shared" si="0"/>
        <v>0</v>
      </c>
      <c r="L10" s="138">
        <f t="shared" ref="L10:L17" si="1">E10*K10</f>
        <v>0</v>
      </c>
      <c r="M10" s="138">
        <f t="shared" ref="M10:M17" si="2">L10+L10*J10/100</f>
        <v>0</v>
      </c>
    </row>
    <row r="11" spans="1:13" s="11" customFormat="1" ht="10.199999999999999">
      <c r="A11" s="62">
        <v>3</v>
      </c>
      <c r="B11" s="64" t="s">
        <v>74</v>
      </c>
      <c r="C11" s="63" t="s">
        <v>33</v>
      </c>
      <c r="D11" s="60" t="s">
        <v>47</v>
      </c>
      <c r="E11" s="66">
        <v>5</v>
      </c>
      <c r="F11" s="41"/>
      <c r="G11" s="41"/>
      <c r="H11" s="41"/>
      <c r="I11" s="139"/>
      <c r="J11" s="52"/>
      <c r="K11" s="150">
        <f t="shared" si="0"/>
        <v>0</v>
      </c>
      <c r="L11" s="138">
        <f t="shared" si="1"/>
        <v>0</v>
      </c>
      <c r="M11" s="138">
        <f t="shared" si="2"/>
        <v>0</v>
      </c>
    </row>
    <row r="12" spans="1:13" s="11" customFormat="1" ht="10.199999999999999">
      <c r="A12" s="62">
        <v>4</v>
      </c>
      <c r="B12" s="64" t="s">
        <v>75</v>
      </c>
      <c r="C12" s="63" t="s">
        <v>33</v>
      </c>
      <c r="D12" s="60" t="s">
        <v>48</v>
      </c>
      <c r="E12" s="66">
        <v>4</v>
      </c>
      <c r="F12" s="41"/>
      <c r="G12" s="41"/>
      <c r="H12" s="41"/>
      <c r="I12" s="139"/>
      <c r="J12" s="52"/>
      <c r="K12" s="150">
        <f t="shared" si="0"/>
        <v>0</v>
      </c>
      <c r="L12" s="138">
        <f t="shared" si="1"/>
        <v>0</v>
      </c>
      <c r="M12" s="138">
        <f t="shared" si="2"/>
        <v>0</v>
      </c>
    </row>
    <row r="13" spans="1:13" s="11" customFormat="1" ht="10.199999999999999">
      <c r="A13" s="62">
        <v>5</v>
      </c>
      <c r="B13" s="64" t="s">
        <v>76</v>
      </c>
      <c r="C13" s="63" t="s">
        <v>33</v>
      </c>
      <c r="D13" s="60" t="s">
        <v>49</v>
      </c>
      <c r="E13" s="66">
        <v>8</v>
      </c>
      <c r="F13" s="41"/>
      <c r="G13" s="41"/>
      <c r="H13" s="41"/>
      <c r="I13" s="139"/>
      <c r="J13" s="52"/>
      <c r="K13" s="150">
        <f t="shared" si="0"/>
        <v>0</v>
      </c>
      <c r="L13" s="138">
        <f t="shared" si="1"/>
        <v>0</v>
      </c>
      <c r="M13" s="138">
        <f t="shared" si="2"/>
        <v>0</v>
      </c>
    </row>
    <row r="14" spans="1:13" s="11" customFormat="1" ht="10.199999999999999">
      <c r="A14" s="42"/>
      <c r="B14" s="65" t="s">
        <v>50</v>
      </c>
      <c r="C14" s="158"/>
      <c r="D14" s="158"/>
      <c r="E14" s="158"/>
      <c r="F14" s="158"/>
      <c r="G14" s="41"/>
      <c r="H14" s="41"/>
      <c r="I14" s="139"/>
      <c r="J14" s="52"/>
      <c r="K14" s="150"/>
      <c r="L14" s="138"/>
      <c r="M14" s="138"/>
    </row>
    <row r="15" spans="1:13" s="11" customFormat="1" ht="10.199999999999999">
      <c r="A15" s="62">
        <v>6</v>
      </c>
      <c r="B15" s="64" t="s">
        <v>77</v>
      </c>
      <c r="C15" s="63" t="s">
        <v>51</v>
      </c>
      <c r="D15" s="60" t="s">
        <v>38</v>
      </c>
      <c r="E15" s="60">
        <v>4</v>
      </c>
      <c r="F15" s="60"/>
      <c r="G15" s="41"/>
      <c r="H15" s="41"/>
      <c r="I15" s="139"/>
      <c r="J15" s="52"/>
      <c r="K15" s="150">
        <f t="shared" si="0"/>
        <v>0</v>
      </c>
      <c r="L15" s="138">
        <f t="shared" si="1"/>
        <v>0</v>
      </c>
      <c r="M15" s="138">
        <f t="shared" si="2"/>
        <v>0</v>
      </c>
    </row>
    <row r="16" spans="1:13" s="11" customFormat="1" ht="10.199999999999999">
      <c r="A16" s="62">
        <v>7</v>
      </c>
      <c r="B16" s="64" t="s">
        <v>78</v>
      </c>
      <c r="C16" s="63" t="s">
        <v>51</v>
      </c>
      <c r="D16" s="60" t="s">
        <v>38</v>
      </c>
      <c r="E16" s="61">
        <v>4</v>
      </c>
      <c r="F16" s="61"/>
      <c r="G16" s="41"/>
      <c r="H16" s="41"/>
      <c r="I16" s="139"/>
      <c r="J16" s="52"/>
      <c r="K16" s="150">
        <f t="shared" si="0"/>
        <v>0</v>
      </c>
      <c r="L16" s="138">
        <f t="shared" si="1"/>
        <v>0</v>
      </c>
      <c r="M16" s="138">
        <f t="shared" si="2"/>
        <v>0</v>
      </c>
    </row>
    <row r="17" spans="1:1024" s="11" customFormat="1" ht="10.199999999999999">
      <c r="A17" s="62">
        <v>8</v>
      </c>
      <c r="B17" s="64" t="s">
        <v>79</v>
      </c>
      <c r="C17" s="63" t="s">
        <v>51</v>
      </c>
      <c r="D17" s="60" t="s">
        <v>38</v>
      </c>
      <c r="E17" s="61">
        <v>4</v>
      </c>
      <c r="F17" s="61"/>
      <c r="G17" s="41"/>
      <c r="H17" s="41"/>
      <c r="I17" s="139"/>
      <c r="J17" s="52"/>
      <c r="K17" s="150">
        <f t="shared" si="0"/>
        <v>0</v>
      </c>
      <c r="L17" s="138">
        <f t="shared" si="1"/>
        <v>0</v>
      </c>
      <c r="M17" s="138">
        <f t="shared" si="2"/>
        <v>0</v>
      </c>
    </row>
    <row r="18" spans="1:1024" s="16" customFormat="1" ht="15.6" customHeight="1">
      <c r="A18" s="37"/>
      <c r="B18" s="94" t="s">
        <v>52</v>
      </c>
      <c r="C18" s="96"/>
      <c r="D18" s="96"/>
      <c r="E18" s="96"/>
      <c r="F18" s="97"/>
      <c r="G18" s="97"/>
      <c r="H18" s="97"/>
      <c r="I18" s="97"/>
      <c r="J18" s="98"/>
      <c r="K18" s="136"/>
      <c r="L18" s="136">
        <f>SUM(L9:L17)</f>
        <v>0</v>
      </c>
      <c r="M18" s="136"/>
    </row>
    <row r="19" spans="1:1024" s="16" customFormat="1" ht="15">
      <c r="A19" s="38"/>
      <c r="B19" s="95" t="s">
        <v>53</v>
      </c>
      <c r="C19" s="96"/>
      <c r="D19" s="96"/>
      <c r="E19" s="96"/>
      <c r="F19" s="97"/>
      <c r="G19" s="97"/>
      <c r="H19" s="97"/>
      <c r="I19" s="97"/>
      <c r="J19" s="98"/>
      <c r="K19" s="136"/>
      <c r="L19" s="136"/>
      <c r="M19" s="136">
        <f>SUM(M9:M17)</f>
        <v>0</v>
      </c>
    </row>
    <row r="20" spans="1:1024">
      <c r="B20" s="33" t="s">
        <v>13</v>
      </c>
      <c r="AMH20"/>
      <c r="AMI20"/>
      <c r="AMJ20"/>
    </row>
    <row r="21" spans="1:1024" ht="14.4">
      <c r="B21" s="17" t="s">
        <v>14</v>
      </c>
      <c r="C21" s="17"/>
      <c r="D21" s="17"/>
      <c r="E21" s="17"/>
      <c r="F21" s="40"/>
      <c r="G21" s="40"/>
      <c r="AMH21"/>
      <c r="AMI21"/>
      <c r="AMJ21"/>
    </row>
    <row r="22" spans="1:1024" ht="14.4">
      <c r="B22" s="20" t="s">
        <v>26</v>
      </c>
      <c r="C22" s="20"/>
      <c r="D22" s="20"/>
      <c r="E22" s="20"/>
      <c r="F22" s="40"/>
      <c r="G22" s="40"/>
      <c r="AMH22"/>
      <c r="AMI22"/>
      <c r="AMJ22"/>
    </row>
    <row r="24" spans="1:1024">
      <c r="B24" s="33" t="s">
        <v>16</v>
      </c>
      <c r="G24" s="3" t="s">
        <v>17</v>
      </c>
    </row>
  </sheetData>
  <mergeCells count="2">
    <mergeCell ref="B6:K6"/>
    <mergeCell ref="C14:F14"/>
  </mergeCells>
  <pageMargins left="0.70000000000000007" right="0.70000000000000007" top="1.1437007874015745" bottom="1.1437007874015745" header="0.74999999999999989" footer="0.74999999999999989"/>
  <pageSetup paperSize="9" scale="86"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23"/>
  <sheetViews>
    <sheetView zoomScaleNormal="100" zoomScaleSheetLayoutView="90" workbookViewId="0">
      <selection activeCell="B7" sqref="B7"/>
    </sheetView>
  </sheetViews>
  <sheetFormatPr defaultRowHeight="13.8"/>
  <cols>
    <col min="1" max="1" width="3.19921875" style="32" customWidth="1"/>
    <col min="2" max="2" width="48.19921875" style="33" customWidth="1"/>
    <col min="3" max="3" width="6.5" style="4" customWidth="1"/>
    <col min="4" max="4" width="8.5" style="4" customWidth="1"/>
    <col min="5" max="5" width="20.69921875" style="3" customWidth="1"/>
    <col min="6" max="6" width="11.19921875" style="3" customWidth="1"/>
    <col min="7" max="7" width="8.59765625" style="3" customWidth="1"/>
    <col min="8" max="8" width="9.59765625" style="3" customWidth="1"/>
    <col min="9" max="9" width="6" style="3" customWidth="1"/>
    <col min="10" max="10" width="10.09765625" style="3" customWidth="1"/>
    <col min="11" max="11" width="10.796875" style="3" customWidth="1"/>
    <col min="12" max="12" width="11.3984375" style="3" customWidth="1"/>
    <col min="13" max="251" width="8.5" style="3" customWidth="1"/>
    <col min="252" max="252" width="3.19921875" style="3" customWidth="1"/>
    <col min="253" max="253" width="51.09765625" style="3" customWidth="1"/>
    <col min="254" max="254" width="6.5" style="3" customWidth="1"/>
    <col min="255" max="255" width="8.296875" style="3" customWidth="1"/>
    <col min="256" max="256" width="24.5" style="3" customWidth="1"/>
    <col min="257" max="257" width="12.796875" style="3" customWidth="1"/>
    <col min="258" max="258" width="10.796875" style="3" customWidth="1"/>
    <col min="259" max="259" width="11" style="3" customWidth="1"/>
    <col min="260" max="260" width="8.5" style="3" customWidth="1"/>
    <col min="261" max="261" width="10.09765625" style="3" customWidth="1"/>
    <col min="262" max="262" width="8.5" style="3" customWidth="1"/>
    <col min="263" max="263" width="53.19921875" style="3" customWidth="1"/>
    <col min="264" max="507" width="8.5" style="3" customWidth="1"/>
    <col min="508" max="508" width="3.19921875" style="3" customWidth="1"/>
    <col min="509" max="509" width="51.09765625" style="3" customWidth="1"/>
    <col min="510" max="510" width="6.5" style="3" customWidth="1"/>
    <col min="511" max="511" width="8.296875" style="3" customWidth="1"/>
    <col min="512" max="512" width="24.5" style="3" customWidth="1"/>
    <col min="513" max="513" width="12.796875" style="3" customWidth="1"/>
    <col min="514" max="514" width="10.796875" style="3" customWidth="1"/>
    <col min="515" max="515" width="11" style="3" customWidth="1"/>
    <col min="516" max="516" width="8.5" style="3" customWidth="1"/>
    <col min="517" max="517" width="10.09765625" style="3" customWidth="1"/>
    <col min="518" max="518" width="8.5" style="3" customWidth="1"/>
    <col min="519" max="519" width="53.19921875" style="3" customWidth="1"/>
    <col min="520" max="763" width="8.5" style="3" customWidth="1"/>
    <col min="764" max="764" width="3.19921875" style="3" customWidth="1"/>
    <col min="765" max="765" width="51.09765625" style="3" customWidth="1"/>
    <col min="766" max="766" width="6.5" style="3" customWidth="1"/>
    <col min="767" max="767" width="8.296875" style="3" customWidth="1"/>
    <col min="768" max="768" width="24.5" style="3" customWidth="1"/>
    <col min="769" max="769" width="12.796875" style="3" customWidth="1"/>
    <col min="770" max="770" width="10.796875" style="3" customWidth="1"/>
    <col min="771" max="771" width="11" style="3" customWidth="1"/>
    <col min="772" max="772" width="8.5" style="3" customWidth="1"/>
    <col min="773" max="773" width="10.09765625" style="3" customWidth="1"/>
    <col min="774" max="774" width="8.5" style="3" customWidth="1"/>
    <col min="775" max="775" width="53.19921875" style="3" customWidth="1"/>
    <col min="776" max="1019" width="8.5" style="3" customWidth="1"/>
    <col min="1020" max="1020" width="3.19921875" style="3" customWidth="1"/>
    <col min="1021" max="1021" width="51.09765625" style="3" customWidth="1"/>
    <col min="1022" max="1022" width="6.5" style="3" customWidth="1"/>
    <col min="1023" max="1023" width="8.296875" style="3" customWidth="1"/>
    <col min="1024" max="1024" width="8.69921875" style="3" customWidth="1"/>
  </cols>
  <sheetData>
    <row r="1" spans="1:12" ht="18.600000000000001" customHeight="1">
      <c r="I1" s="5" t="s">
        <v>0</v>
      </c>
      <c r="J1" s="5"/>
    </row>
    <row r="2" spans="1:12" ht="17.399999999999999">
      <c r="B2" s="34" t="s">
        <v>1</v>
      </c>
      <c r="J2" s="5"/>
    </row>
    <row r="3" spans="1:12" ht="17.399999999999999">
      <c r="B3" s="34"/>
      <c r="J3" s="5"/>
    </row>
    <row r="6" spans="1:12" s="27" customFormat="1" ht="18" customHeight="1">
      <c r="A6" s="35"/>
      <c r="B6" s="155" t="s">
        <v>499</v>
      </c>
      <c r="C6" s="155"/>
      <c r="D6" s="155"/>
      <c r="E6" s="155"/>
      <c r="F6" s="155"/>
      <c r="G6" s="155"/>
      <c r="H6" s="155"/>
      <c r="I6" s="155"/>
      <c r="J6" s="155"/>
    </row>
    <row r="7" spans="1:12" s="11" customFormat="1" ht="30.6">
      <c r="A7" s="10"/>
      <c r="B7" s="10" t="s">
        <v>3</v>
      </c>
      <c r="C7" s="10" t="s">
        <v>4</v>
      </c>
      <c r="D7" s="10" t="s">
        <v>5</v>
      </c>
      <c r="E7" s="10" t="s">
        <v>6</v>
      </c>
      <c r="F7" s="10" t="s">
        <v>7</v>
      </c>
      <c r="G7" s="10" t="s">
        <v>8</v>
      </c>
      <c r="H7" s="10" t="s">
        <v>9</v>
      </c>
      <c r="I7" s="10" t="s">
        <v>10</v>
      </c>
      <c r="J7" s="129" t="s">
        <v>491</v>
      </c>
      <c r="K7" s="130" t="s">
        <v>492</v>
      </c>
      <c r="L7" s="130" t="s">
        <v>493</v>
      </c>
    </row>
    <row r="8" spans="1:12" s="11" customFormat="1" ht="10.199999999999999">
      <c r="A8" s="44">
        <v>1</v>
      </c>
      <c r="B8" s="39" t="s">
        <v>54</v>
      </c>
      <c r="C8" s="44" t="s">
        <v>29</v>
      </c>
      <c r="D8" s="44">
        <v>62</v>
      </c>
      <c r="E8" s="41"/>
      <c r="F8" s="41"/>
      <c r="G8" s="41"/>
      <c r="H8" s="139"/>
      <c r="I8" s="41"/>
      <c r="J8" s="151">
        <f>H8+H8*I8/100</f>
        <v>0</v>
      </c>
      <c r="K8" s="138">
        <f>D8*H8</f>
        <v>0</v>
      </c>
      <c r="L8" s="138">
        <f>K8+K8*I8/100</f>
        <v>0</v>
      </c>
    </row>
    <row r="9" spans="1:12" s="11" customFormat="1" ht="10.199999999999999">
      <c r="A9" s="44">
        <v>2</v>
      </c>
      <c r="B9" s="39" t="s">
        <v>55</v>
      </c>
      <c r="C9" s="44" t="s">
        <v>29</v>
      </c>
      <c r="D9" s="44">
        <v>13</v>
      </c>
      <c r="E9" s="41"/>
      <c r="F9" s="41"/>
      <c r="G9" s="41"/>
      <c r="H9" s="139"/>
      <c r="I9" s="41"/>
      <c r="J9" s="151">
        <f t="shared" ref="J9:J11" si="0">H9+H9*I9/100</f>
        <v>0</v>
      </c>
      <c r="K9" s="138">
        <f t="shared" ref="K9:K11" si="1">D9*H9</f>
        <v>0</v>
      </c>
      <c r="L9" s="138">
        <f t="shared" ref="L9:L11" si="2">K9+K9*I9/100</f>
        <v>0</v>
      </c>
    </row>
    <row r="10" spans="1:12" s="11" customFormat="1" ht="10.199999999999999">
      <c r="A10" s="44"/>
      <c r="B10" s="45" t="s">
        <v>34</v>
      </c>
      <c r="C10" s="44"/>
      <c r="D10" s="44"/>
      <c r="E10" s="41"/>
      <c r="F10" s="41"/>
      <c r="G10" s="41"/>
      <c r="H10" s="139"/>
      <c r="I10" s="41"/>
      <c r="J10" s="151"/>
      <c r="K10" s="138"/>
      <c r="L10" s="138"/>
    </row>
    <row r="11" spans="1:12" s="11" customFormat="1" ht="10.199999999999999">
      <c r="A11" s="44">
        <v>3</v>
      </c>
      <c r="B11" s="39" t="s">
        <v>56</v>
      </c>
      <c r="C11" s="46" t="s">
        <v>29</v>
      </c>
      <c r="D11" s="46">
        <v>16</v>
      </c>
      <c r="E11" s="41"/>
      <c r="F11" s="41"/>
      <c r="G11" s="41"/>
      <c r="H11" s="139"/>
      <c r="I11" s="93"/>
      <c r="J11" s="152">
        <f t="shared" si="0"/>
        <v>0</v>
      </c>
      <c r="K11" s="141">
        <f t="shared" si="1"/>
        <v>0</v>
      </c>
      <c r="L11" s="141">
        <f t="shared" si="2"/>
        <v>0</v>
      </c>
    </row>
    <row r="12" spans="1:12" s="16" customFormat="1" ht="18.600000000000001" customHeight="1">
      <c r="A12" s="37"/>
      <c r="B12" s="95" t="s">
        <v>57</v>
      </c>
      <c r="C12" s="96"/>
      <c r="D12" s="96"/>
      <c r="E12" s="97"/>
      <c r="F12" s="97"/>
      <c r="G12" s="97"/>
      <c r="H12" s="98"/>
      <c r="I12" s="100"/>
      <c r="J12" s="142"/>
      <c r="K12" s="136">
        <f>SUM(K8:K11)</f>
        <v>0</v>
      </c>
      <c r="L12" s="136"/>
    </row>
    <row r="13" spans="1:12" s="16" customFormat="1" ht="15">
      <c r="A13" s="38"/>
      <c r="B13" s="95" t="s">
        <v>58</v>
      </c>
      <c r="C13" s="96"/>
      <c r="D13" s="96"/>
      <c r="E13" s="97"/>
      <c r="F13" s="97"/>
      <c r="G13" s="97"/>
      <c r="H13" s="98"/>
      <c r="I13" s="100"/>
      <c r="J13" s="142"/>
      <c r="K13" s="136"/>
      <c r="L13" s="136">
        <f>SUM(L8:L11)</f>
        <v>0</v>
      </c>
    </row>
    <row r="14" spans="1:12" ht="12" customHeight="1">
      <c r="B14" s="33" t="s">
        <v>13</v>
      </c>
      <c r="J14" s="140"/>
      <c r="K14" s="135"/>
      <c r="L14" s="135"/>
    </row>
    <row r="15" spans="1:12" ht="13.2" customHeight="1">
      <c r="B15" s="17" t="s">
        <v>14</v>
      </c>
      <c r="C15" s="17"/>
      <c r="D15" s="17"/>
      <c r="E15" s="40"/>
      <c r="F15" s="40"/>
      <c r="J15" s="140"/>
      <c r="K15" s="135"/>
      <c r="L15" s="135"/>
    </row>
    <row r="16" spans="1:12" ht="13.2" customHeight="1">
      <c r="B16" s="20" t="s">
        <v>26</v>
      </c>
      <c r="C16" s="20"/>
      <c r="D16" s="20"/>
      <c r="E16" s="40"/>
      <c r="F16" s="40"/>
      <c r="J16" s="140"/>
      <c r="K16" s="135"/>
      <c r="L16" s="135"/>
    </row>
    <row r="18" spans="2:6">
      <c r="B18" s="33" t="s">
        <v>16</v>
      </c>
      <c r="F18" s="3" t="s">
        <v>17</v>
      </c>
    </row>
    <row r="23" spans="2:6">
      <c r="B23" s="33" t="s">
        <v>82</v>
      </c>
    </row>
  </sheetData>
  <mergeCells count="1">
    <mergeCell ref="B6:J6"/>
  </mergeCells>
  <pageMargins left="0.70000000000000007" right="0.70000000000000007" top="1.1437007874015745" bottom="1.1437007874015745" header="0.74999999999999989" footer="0.74999999999999989"/>
  <pageSetup paperSize="9" scale="90"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L171"/>
  <sheetViews>
    <sheetView zoomScaleNormal="100" zoomScaleSheetLayoutView="90" workbookViewId="0">
      <selection activeCell="B7" sqref="B7"/>
    </sheetView>
  </sheetViews>
  <sheetFormatPr defaultRowHeight="13.8"/>
  <cols>
    <col min="1" max="1" width="3.19921875" style="32" customWidth="1"/>
    <col min="2" max="2" width="48.19921875" style="33" customWidth="1"/>
    <col min="3" max="3" width="5.19921875" style="4" customWidth="1"/>
    <col min="4" max="4" width="8.8984375" style="4" customWidth="1"/>
    <col min="5" max="5" width="20.69921875" style="3" customWidth="1"/>
    <col min="6" max="6" width="14.19921875" style="3" customWidth="1"/>
    <col min="7" max="7" width="8.59765625" style="3" customWidth="1"/>
    <col min="8" max="8" width="9.59765625" style="3" customWidth="1"/>
    <col min="9" max="9" width="9.3984375" style="3" customWidth="1"/>
    <col min="10" max="10" width="10.69921875" style="3" customWidth="1"/>
    <col min="11" max="11" width="17" style="3" customWidth="1"/>
    <col min="12" max="12" width="17.8984375" style="3" customWidth="1"/>
    <col min="13" max="253" width="8.5" style="3" customWidth="1"/>
    <col min="254" max="254" width="3.19921875" style="3" customWidth="1"/>
    <col min="255" max="255" width="51.09765625" style="3" customWidth="1"/>
    <col min="256" max="256" width="6.5" style="3" customWidth="1"/>
    <col min="257" max="257" width="8.296875" style="3" customWidth="1"/>
    <col min="258" max="258" width="24.5" style="3" customWidth="1"/>
    <col min="259" max="259" width="12.796875" style="3" customWidth="1"/>
    <col min="260" max="260" width="10.796875" style="3" customWidth="1"/>
    <col min="261" max="261" width="11" style="3" customWidth="1"/>
    <col min="262" max="262" width="8.5" style="3" customWidth="1"/>
    <col min="263" max="263" width="10.09765625" style="3" customWidth="1"/>
    <col min="264" max="264" width="8.5" style="3" customWidth="1"/>
    <col min="265" max="265" width="53.19921875" style="3" customWidth="1"/>
    <col min="266" max="509" width="8.5" style="3" customWidth="1"/>
    <col min="510" max="510" width="3.19921875" style="3" customWidth="1"/>
    <col min="511" max="511" width="51.09765625" style="3" customWidth="1"/>
    <col min="512" max="512" width="6.5" style="3" customWidth="1"/>
    <col min="513" max="513" width="8.296875" style="3" customWidth="1"/>
    <col min="514" max="514" width="24.5" style="3" customWidth="1"/>
    <col min="515" max="515" width="12.796875" style="3" customWidth="1"/>
    <col min="516" max="516" width="10.796875" style="3" customWidth="1"/>
    <col min="517" max="517" width="11" style="3" customWidth="1"/>
    <col min="518" max="518" width="8.5" style="3" customWidth="1"/>
    <col min="519" max="519" width="10.09765625" style="3" customWidth="1"/>
    <col min="520" max="520" width="8.5" style="3" customWidth="1"/>
    <col min="521" max="521" width="53.19921875" style="3" customWidth="1"/>
    <col min="522" max="765" width="8.5" style="3" customWidth="1"/>
    <col min="766" max="766" width="3.19921875" style="3" customWidth="1"/>
    <col min="767" max="767" width="51.09765625" style="3" customWidth="1"/>
    <col min="768" max="768" width="6.5" style="3" customWidth="1"/>
    <col min="769" max="769" width="8.296875" style="3" customWidth="1"/>
    <col min="770" max="770" width="24.5" style="3" customWidth="1"/>
    <col min="771" max="771" width="12.796875" style="3" customWidth="1"/>
    <col min="772" max="772" width="10.796875" style="3" customWidth="1"/>
    <col min="773" max="773" width="11" style="3" customWidth="1"/>
    <col min="774" max="774" width="8.5" style="3" customWidth="1"/>
    <col min="775" max="775" width="10.09765625" style="3" customWidth="1"/>
    <col min="776" max="776" width="8.5" style="3" customWidth="1"/>
    <col min="777" max="777" width="53.19921875" style="3" customWidth="1"/>
    <col min="778" max="1021" width="8.5" style="3" customWidth="1"/>
    <col min="1022" max="1022" width="3.19921875" style="3" customWidth="1"/>
    <col min="1023" max="1023" width="51.09765625" style="3" customWidth="1"/>
    <col min="1024" max="1024" width="6.5" style="3" customWidth="1"/>
    <col min="1025" max="1025" width="8.296875" style="3" customWidth="1"/>
    <col min="1026" max="1026" width="8.69921875" style="3" customWidth="1"/>
  </cols>
  <sheetData>
    <row r="1" spans="1:12" ht="18.600000000000001" customHeight="1">
      <c r="I1" s="5"/>
      <c r="J1" s="5"/>
      <c r="K1" s="5" t="s">
        <v>0</v>
      </c>
      <c r="L1" s="5"/>
    </row>
    <row r="2" spans="1:12" ht="17.399999999999999">
      <c r="B2" s="34" t="s">
        <v>1</v>
      </c>
      <c r="L2" s="5"/>
    </row>
    <row r="3" spans="1:12" ht="17.399999999999999">
      <c r="B3" s="34"/>
      <c r="L3" s="5"/>
    </row>
    <row r="6" spans="1:12" s="27" customFormat="1" ht="18" customHeight="1">
      <c r="A6" s="35"/>
      <c r="B6" s="155" t="s">
        <v>500</v>
      </c>
      <c r="C6" s="155"/>
      <c r="D6" s="155"/>
      <c r="E6" s="155"/>
      <c r="F6" s="155"/>
      <c r="G6" s="155"/>
      <c r="H6" s="155"/>
      <c r="I6" s="155"/>
      <c r="J6" s="155"/>
      <c r="K6" s="155"/>
      <c r="L6" s="155"/>
    </row>
    <row r="7" spans="1:12" s="11" customFormat="1" ht="20.399999999999999">
      <c r="A7" s="54"/>
      <c r="B7" s="54" t="s">
        <v>3</v>
      </c>
      <c r="C7" s="54" t="s">
        <v>4</v>
      </c>
      <c r="D7" s="54" t="s">
        <v>5</v>
      </c>
      <c r="E7" s="10" t="s">
        <v>6</v>
      </c>
      <c r="F7" s="10" t="s">
        <v>7</v>
      </c>
      <c r="G7" s="10" t="s">
        <v>8</v>
      </c>
      <c r="H7" s="10" t="s">
        <v>9</v>
      </c>
      <c r="I7" s="10" t="s">
        <v>10</v>
      </c>
      <c r="J7" s="10" t="s">
        <v>491</v>
      </c>
      <c r="K7" s="10" t="s">
        <v>492</v>
      </c>
      <c r="L7" s="10" t="s">
        <v>493</v>
      </c>
    </row>
    <row r="8" spans="1:12" s="11" customFormat="1" ht="60" customHeight="1">
      <c r="A8" s="68">
        <v>1</v>
      </c>
      <c r="B8" s="69" t="s">
        <v>410</v>
      </c>
      <c r="C8" s="68" t="s">
        <v>29</v>
      </c>
      <c r="D8" s="57">
        <v>2</v>
      </c>
      <c r="E8" s="91"/>
      <c r="F8" s="10"/>
      <c r="G8" s="10"/>
      <c r="H8" s="143"/>
      <c r="I8" s="10"/>
      <c r="J8" s="114">
        <f>H8+H8*I8/100</f>
        <v>0</v>
      </c>
      <c r="K8" s="118">
        <f>D8*H8</f>
        <v>0</v>
      </c>
      <c r="L8" s="118">
        <f>K8+K8*I8/100</f>
        <v>0</v>
      </c>
    </row>
    <row r="9" spans="1:12" s="11" customFormat="1" ht="45.6" customHeight="1">
      <c r="A9" s="68">
        <v>2</v>
      </c>
      <c r="B9" s="55" t="s">
        <v>411</v>
      </c>
      <c r="C9" s="68" t="s">
        <v>29</v>
      </c>
      <c r="D9" s="56">
        <v>2</v>
      </c>
      <c r="E9" s="91"/>
      <c r="F9" s="10"/>
      <c r="G9" s="10"/>
      <c r="H9" s="143"/>
      <c r="I9" s="10"/>
      <c r="J9" s="114">
        <f t="shared" ref="J9:J18" si="0">H9+H9*I9/100</f>
        <v>0</v>
      </c>
      <c r="K9" s="118">
        <f t="shared" ref="K9:K18" si="1">D9*H9</f>
        <v>0</v>
      </c>
      <c r="L9" s="118">
        <f t="shared" ref="L9:L18" si="2">K9+K9*I9/100</f>
        <v>0</v>
      </c>
    </row>
    <row r="10" spans="1:12" s="11" customFormat="1" ht="45.6" customHeight="1">
      <c r="A10" s="68">
        <v>3</v>
      </c>
      <c r="B10" s="55" t="s">
        <v>412</v>
      </c>
      <c r="C10" s="68" t="s">
        <v>29</v>
      </c>
      <c r="D10" s="56">
        <v>10</v>
      </c>
      <c r="E10" s="91"/>
      <c r="F10" s="10"/>
      <c r="G10" s="10"/>
      <c r="H10" s="143"/>
      <c r="I10" s="10"/>
      <c r="J10" s="114">
        <f t="shared" si="0"/>
        <v>0</v>
      </c>
      <c r="K10" s="118">
        <f t="shared" si="1"/>
        <v>0</v>
      </c>
      <c r="L10" s="118">
        <f t="shared" si="2"/>
        <v>0</v>
      </c>
    </row>
    <row r="11" spans="1:12" s="11" customFormat="1" ht="45.6" customHeight="1">
      <c r="A11" s="68">
        <v>4</v>
      </c>
      <c r="B11" s="55" t="s">
        <v>413</v>
      </c>
      <c r="C11" s="68" t="s">
        <v>29</v>
      </c>
      <c r="D11" s="56">
        <v>2</v>
      </c>
      <c r="E11" s="91"/>
      <c r="F11" s="10"/>
      <c r="G11" s="10"/>
      <c r="H11" s="143"/>
      <c r="I11" s="10"/>
      <c r="J11" s="114">
        <f t="shared" si="0"/>
        <v>0</v>
      </c>
      <c r="K11" s="118">
        <f t="shared" si="1"/>
        <v>0</v>
      </c>
      <c r="L11" s="118">
        <f t="shared" si="2"/>
        <v>0</v>
      </c>
    </row>
    <row r="12" spans="1:12" s="11" customFormat="1" ht="45.6" customHeight="1">
      <c r="A12" s="68">
        <v>5</v>
      </c>
      <c r="B12" s="55" t="s">
        <v>414</v>
      </c>
      <c r="C12" s="68" t="s">
        <v>29</v>
      </c>
      <c r="D12" s="56">
        <v>15</v>
      </c>
      <c r="E12" s="91"/>
      <c r="F12" s="10"/>
      <c r="G12" s="10"/>
      <c r="H12" s="143"/>
      <c r="I12" s="10"/>
      <c r="J12" s="114">
        <f t="shared" si="0"/>
        <v>0</v>
      </c>
      <c r="K12" s="118">
        <f t="shared" si="1"/>
        <v>0</v>
      </c>
      <c r="L12" s="118">
        <f t="shared" si="2"/>
        <v>0</v>
      </c>
    </row>
    <row r="13" spans="1:12" s="11" customFormat="1" ht="45.6" customHeight="1">
      <c r="A13" s="68">
        <v>6</v>
      </c>
      <c r="B13" s="55" t="s">
        <v>415</v>
      </c>
      <c r="C13" s="68" t="s">
        <v>29</v>
      </c>
      <c r="D13" s="56">
        <v>4</v>
      </c>
      <c r="E13" s="91"/>
      <c r="F13" s="10"/>
      <c r="G13" s="10"/>
      <c r="H13" s="143"/>
      <c r="I13" s="10"/>
      <c r="J13" s="114">
        <f t="shared" si="0"/>
        <v>0</v>
      </c>
      <c r="K13" s="118">
        <f t="shared" si="1"/>
        <v>0</v>
      </c>
      <c r="L13" s="118">
        <f t="shared" si="2"/>
        <v>0</v>
      </c>
    </row>
    <row r="14" spans="1:12" s="11" customFormat="1" ht="45.6" customHeight="1">
      <c r="A14" s="68">
        <v>7</v>
      </c>
      <c r="B14" s="55" t="s">
        <v>416</v>
      </c>
      <c r="C14" s="68" t="s">
        <v>29</v>
      </c>
      <c r="D14" s="56">
        <v>2</v>
      </c>
      <c r="E14" s="91"/>
      <c r="F14" s="47"/>
      <c r="G14" s="47"/>
      <c r="H14" s="143"/>
      <c r="I14" s="47"/>
      <c r="J14" s="114">
        <f t="shared" si="0"/>
        <v>0</v>
      </c>
      <c r="K14" s="118">
        <f t="shared" si="1"/>
        <v>0</v>
      </c>
      <c r="L14" s="118">
        <f t="shared" si="2"/>
        <v>0</v>
      </c>
    </row>
    <row r="15" spans="1:12" s="11" customFormat="1" ht="45.6" customHeight="1">
      <c r="A15" s="68">
        <v>8</v>
      </c>
      <c r="B15" s="55" t="s">
        <v>417</v>
      </c>
      <c r="C15" s="68" t="s">
        <v>29</v>
      </c>
      <c r="D15" s="56">
        <v>2</v>
      </c>
      <c r="E15" s="91"/>
      <c r="F15" s="10"/>
      <c r="G15" s="10"/>
      <c r="H15" s="143"/>
      <c r="I15" s="10"/>
      <c r="J15" s="114">
        <f t="shared" si="0"/>
        <v>0</v>
      </c>
      <c r="K15" s="118">
        <f t="shared" si="1"/>
        <v>0</v>
      </c>
      <c r="L15" s="118">
        <f t="shared" si="2"/>
        <v>0</v>
      </c>
    </row>
    <row r="16" spans="1:12" s="11" customFormat="1" ht="45.6" customHeight="1">
      <c r="A16" s="70">
        <v>9</v>
      </c>
      <c r="B16" s="55" t="s">
        <v>418</v>
      </c>
      <c r="C16" s="70" t="s">
        <v>29</v>
      </c>
      <c r="D16" s="71">
        <v>25</v>
      </c>
      <c r="E16" s="91"/>
      <c r="F16" s="10"/>
      <c r="G16" s="10"/>
      <c r="H16" s="143"/>
      <c r="I16" s="10"/>
      <c r="J16" s="114">
        <f t="shared" si="0"/>
        <v>0</v>
      </c>
      <c r="K16" s="118">
        <f t="shared" si="1"/>
        <v>0</v>
      </c>
      <c r="L16" s="118">
        <f t="shared" si="2"/>
        <v>0</v>
      </c>
    </row>
    <row r="17" spans="1:12" s="11" customFormat="1" ht="45.6" customHeight="1">
      <c r="A17" s="68">
        <v>10</v>
      </c>
      <c r="B17" s="72" t="s">
        <v>419</v>
      </c>
      <c r="C17" s="73" t="s">
        <v>29</v>
      </c>
      <c r="D17" s="73">
        <v>3</v>
      </c>
      <c r="E17" s="91"/>
      <c r="F17" s="10"/>
      <c r="G17" s="10"/>
      <c r="H17" s="143"/>
      <c r="I17" s="10"/>
      <c r="J17" s="114">
        <f t="shared" si="0"/>
        <v>0</v>
      </c>
      <c r="K17" s="118">
        <f t="shared" si="1"/>
        <v>0</v>
      </c>
      <c r="L17" s="118">
        <f t="shared" si="2"/>
        <v>0</v>
      </c>
    </row>
    <row r="18" spans="1:12" s="11" customFormat="1" ht="45.6" customHeight="1">
      <c r="A18" s="74">
        <v>11</v>
      </c>
      <c r="B18" s="75" t="s">
        <v>420</v>
      </c>
      <c r="C18" s="76" t="s">
        <v>29</v>
      </c>
      <c r="D18" s="76">
        <v>3</v>
      </c>
      <c r="E18" s="91"/>
      <c r="F18" s="10"/>
      <c r="G18" s="10"/>
      <c r="H18" s="143"/>
      <c r="I18" s="10"/>
      <c r="J18" s="153">
        <f t="shared" si="0"/>
        <v>0</v>
      </c>
      <c r="K18" s="124">
        <f t="shared" si="1"/>
        <v>0</v>
      </c>
      <c r="L18" s="124">
        <f t="shared" si="2"/>
        <v>0</v>
      </c>
    </row>
    <row r="19" spans="1:12" s="11" customFormat="1" ht="15">
      <c r="A19" s="67"/>
      <c r="B19" s="94" t="s">
        <v>59</v>
      </c>
      <c r="C19" s="99"/>
      <c r="D19" s="99"/>
      <c r="E19" s="97"/>
      <c r="F19" s="97"/>
      <c r="G19" s="97"/>
      <c r="H19" s="97"/>
      <c r="I19" s="98"/>
      <c r="J19" s="127"/>
      <c r="K19" s="134">
        <f>SUM(K8:K18)</f>
        <v>0</v>
      </c>
      <c r="L19" s="127"/>
    </row>
    <row r="20" spans="1:12" s="11" customFormat="1" ht="15">
      <c r="A20" s="38"/>
      <c r="B20" s="95" t="s">
        <v>60</v>
      </c>
      <c r="C20" s="96"/>
      <c r="D20" s="96"/>
      <c r="E20" s="97"/>
      <c r="F20" s="97"/>
      <c r="G20" s="97"/>
      <c r="H20" s="97"/>
      <c r="I20" s="98"/>
      <c r="J20" s="127"/>
      <c r="K20" s="127"/>
      <c r="L20" s="134">
        <f>SUM(L8:L18)</f>
        <v>0</v>
      </c>
    </row>
    <row r="21" spans="1:12" s="16" customFormat="1" ht="39" customHeight="1">
      <c r="A21" s="32"/>
      <c r="B21" s="33" t="s">
        <v>13</v>
      </c>
      <c r="C21" s="4"/>
      <c r="D21" s="4"/>
      <c r="E21" s="3"/>
      <c r="F21" s="3"/>
      <c r="G21" s="3"/>
      <c r="H21" s="3"/>
      <c r="I21" s="3"/>
      <c r="J21" s="125"/>
      <c r="K21" s="125"/>
      <c r="L21" s="125"/>
    </row>
    <row r="22" spans="1:12" s="16" customFormat="1" ht="15.6">
      <c r="A22" s="32"/>
      <c r="B22" s="17" t="s">
        <v>61</v>
      </c>
      <c r="C22" s="17"/>
      <c r="D22" s="17"/>
      <c r="E22" s="40"/>
      <c r="F22" s="40"/>
      <c r="G22" s="3"/>
      <c r="H22" s="3"/>
      <c r="I22" s="3"/>
      <c r="J22" s="125"/>
      <c r="K22" s="125"/>
      <c r="L22" s="125"/>
    </row>
    <row r="23" spans="1:12" ht="12" customHeight="1">
      <c r="B23" s="20" t="s">
        <v>15</v>
      </c>
      <c r="C23" s="20"/>
      <c r="D23" s="20"/>
      <c r="E23" s="40"/>
      <c r="F23" s="40"/>
      <c r="J23" s="125"/>
      <c r="K23" s="125"/>
      <c r="L23" s="125"/>
    </row>
    <row r="24" spans="1:12" ht="13.2" customHeight="1"/>
    <row r="25" spans="1:12" ht="13.2" customHeight="1">
      <c r="B25" s="33" t="s">
        <v>16</v>
      </c>
      <c r="F25" s="3" t="s">
        <v>17</v>
      </c>
    </row>
    <row r="163" spans="10:11">
      <c r="J163" s="82"/>
      <c r="K163" s="82"/>
    </row>
    <row r="165" spans="10:11" ht="15">
      <c r="J165" s="16"/>
      <c r="K165" s="16"/>
    </row>
    <row r="166" spans="10:11" ht="15">
      <c r="J166" s="16"/>
      <c r="K166" s="16"/>
    </row>
    <row r="167" spans="10:11" ht="15">
      <c r="J167" s="16"/>
      <c r="K167" s="16"/>
    </row>
    <row r="170" spans="10:11">
      <c r="J170" s="22"/>
      <c r="K170" s="22"/>
    </row>
    <row r="171" spans="10:11">
      <c r="J171" s="22"/>
      <c r="K171" s="22"/>
    </row>
  </sheetData>
  <mergeCells count="1">
    <mergeCell ref="B6:L6"/>
  </mergeCells>
  <pageMargins left="0.70000000000000007" right="0.70000000000000007" top="1.1437007874015745" bottom="1.1437007874015745" header="0.74999999999999989" footer="0.74999999999999989"/>
  <pageSetup paperSize="9" scale="79" fitToWidth="0"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J16"/>
  <sheetViews>
    <sheetView zoomScale="90" zoomScaleNormal="90" zoomScaleSheetLayoutView="90" workbookViewId="0">
      <selection activeCell="B6" sqref="B6:J6"/>
    </sheetView>
  </sheetViews>
  <sheetFormatPr defaultRowHeight="13.8"/>
  <cols>
    <col min="1" max="1" width="3.19921875" style="32" customWidth="1"/>
    <col min="2" max="2" width="50" style="33" customWidth="1"/>
    <col min="3" max="3" width="5.19921875" style="4" customWidth="1"/>
    <col min="4" max="4" width="11" style="4" customWidth="1"/>
    <col min="5" max="5" width="20.69921875" style="3" customWidth="1"/>
    <col min="6" max="6" width="14.59765625" style="3" customWidth="1"/>
    <col min="7" max="7" width="12.59765625" style="3" customWidth="1"/>
    <col min="8" max="8" width="9.59765625" style="3" customWidth="1"/>
    <col min="9" max="9" width="9" style="3" customWidth="1"/>
    <col min="10" max="10" width="10.09765625" style="3" customWidth="1"/>
    <col min="11" max="11" width="16.19921875" style="3" customWidth="1"/>
    <col min="12" max="12" width="13.3984375" style="3" customWidth="1"/>
    <col min="13" max="251" width="8.5" style="3" customWidth="1"/>
    <col min="252" max="252" width="3.19921875" style="3" customWidth="1"/>
    <col min="253" max="253" width="51.09765625" style="3" customWidth="1"/>
    <col min="254" max="254" width="6.5" style="3" customWidth="1"/>
    <col min="255" max="255" width="8.296875" style="3" customWidth="1"/>
    <col min="256" max="256" width="24.5" style="3" customWidth="1"/>
    <col min="257" max="257" width="12.796875" style="3" customWidth="1"/>
    <col min="258" max="258" width="10.796875" style="3" customWidth="1"/>
    <col min="259" max="259" width="11" style="3" customWidth="1"/>
    <col min="260" max="260" width="8.5" style="3" customWidth="1"/>
    <col min="261" max="261" width="10.09765625" style="3" customWidth="1"/>
    <col min="262" max="262" width="8.5" style="3" customWidth="1"/>
    <col min="263" max="263" width="53.19921875" style="3" customWidth="1"/>
    <col min="264" max="507" width="8.5" style="3" customWidth="1"/>
    <col min="508" max="508" width="3.19921875" style="3" customWidth="1"/>
    <col min="509" max="509" width="51.09765625" style="3" customWidth="1"/>
    <col min="510" max="510" width="6.5" style="3" customWidth="1"/>
    <col min="511" max="511" width="8.296875" style="3" customWidth="1"/>
    <col min="512" max="512" width="24.5" style="3" customWidth="1"/>
    <col min="513" max="513" width="12.796875" style="3" customWidth="1"/>
    <col min="514" max="514" width="10.796875" style="3" customWidth="1"/>
    <col min="515" max="515" width="11" style="3" customWidth="1"/>
    <col min="516" max="516" width="8.5" style="3" customWidth="1"/>
    <col min="517" max="517" width="10.09765625" style="3" customWidth="1"/>
    <col min="518" max="518" width="8.5" style="3" customWidth="1"/>
    <col min="519" max="519" width="53.19921875" style="3" customWidth="1"/>
    <col min="520" max="763" width="8.5" style="3" customWidth="1"/>
    <col min="764" max="764" width="3.19921875" style="3" customWidth="1"/>
    <col min="765" max="765" width="51.09765625" style="3" customWidth="1"/>
    <col min="766" max="766" width="6.5" style="3" customWidth="1"/>
    <col min="767" max="767" width="8.296875" style="3" customWidth="1"/>
    <col min="768" max="768" width="24.5" style="3" customWidth="1"/>
    <col min="769" max="769" width="12.796875" style="3" customWidth="1"/>
    <col min="770" max="770" width="10.796875" style="3" customWidth="1"/>
    <col min="771" max="771" width="11" style="3" customWidth="1"/>
    <col min="772" max="772" width="8.5" style="3" customWidth="1"/>
    <col min="773" max="773" width="10.09765625" style="3" customWidth="1"/>
    <col min="774" max="774" width="8.5" style="3" customWidth="1"/>
    <col min="775" max="775" width="53.19921875" style="3" customWidth="1"/>
    <col min="776" max="1019" width="8.5" style="3" customWidth="1"/>
    <col min="1020" max="1020" width="3.19921875" style="3" customWidth="1"/>
    <col min="1021" max="1021" width="51.09765625" style="3" customWidth="1"/>
    <col min="1022" max="1022" width="6.5" style="3" customWidth="1"/>
    <col min="1023" max="1023" width="8.296875" style="3" customWidth="1"/>
    <col min="1024" max="1024" width="8.69921875" style="3" customWidth="1"/>
  </cols>
  <sheetData>
    <row r="1" spans="1:12" ht="18.600000000000001" customHeight="1">
      <c r="I1" s="5" t="s">
        <v>0</v>
      </c>
      <c r="J1" s="5"/>
    </row>
    <row r="2" spans="1:12" ht="17.399999999999999">
      <c r="B2" s="34" t="s">
        <v>1</v>
      </c>
      <c r="J2" s="5"/>
    </row>
    <row r="3" spans="1:12" ht="17.399999999999999">
      <c r="B3" s="34"/>
      <c r="J3" s="5"/>
    </row>
    <row r="6" spans="1:12" s="27" customFormat="1" ht="18" customHeight="1">
      <c r="A6" s="35"/>
      <c r="B6" s="155" t="s">
        <v>501</v>
      </c>
      <c r="C6" s="155"/>
      <c r="D6" s="155"/>
      <c r="E6" s="155"/>
      <c r="F6" s="155"/>
      <c r="G6" s="155"/>
      <c r="H6" s="155"/>
      <c r="I6" s="155"/>
      <c r="J6" s="155"/>
    </row>
    <row r="7" spans="1:12" s="11" customFormat="1" ht="20.399999999999999">
      <c r="A7" s="10"/>
      <c r="B7" s="10" t="s">
        <v>3</v>
      </c>
      <c r="C7" s="10" t="s">
        <v>4</v>
      </c>
      <c r="D7" s="10" t="s">
        <v>5</v>
      </c>
      <c r="E7" s="10" t="s">
        <v>6</v>
      </c>
      <c r="F7" s="10" t="s">
        <v>7</v>
      </c>
      <c r="G7" s="10" t="s">
        <v>8</v>
      </c>
      <c r="H7" s="10" t="s">
        <v>9</v>
      </c>
      <c r="I7" s="10" t="s">
        <v>10</v>
      </c>
      <c r="J7" s="129" t="s">
        <v>491</v>
      </c>
      <c r="K7" s="130" t="s">
        <v>492</v>
      </c>
      <c r="L7" s="130" t="s">
        <v>493</v>
      </c>
    </row>
    <row r="8" spans="1:12" s="11" customFormat="1" ht="19.8" customHeight="1">
      <c r="A8" s="42">
        <v>1</v>
      </c>
      <c r="B8" s="39" t="s">
        <v>421</v>
      </c>
      <c r="C8" s="42" t="s">
        <v>29</v>
      </c>
      <c r="D8" s="59">
        <v>30</v>
      </c>
      <c r="E8" s="41"/>
      <c r="F8" s="41"/>
      <c r="G8" s="41"/>
      <c r="H8" s="139"/>
      <c r="I8" s="41"/>
      <c r="J8" s="151">
        <f>H8+H8*I8/100</f>
        <v>0</v>
      </c>
      <c r="K8" s="138">
        <f>D8*H8</f>
        <v>0</v>
      </c>
      <c r="L8" s="138">
        <f>K8+K8*I8/100</f>
        <v>0</v>
      </c>
    </row>
    <row r="9" spans="1:12" s="11" customFormat="1" ht="19.8" customHeight="1">
      <c r="A9" s="42">
        <v>2</v>
      </c>
      <c r="B9" s="39" t="s">
        <v>422</v>
      </c>
      <c r="C9" s="42" t="s">
        <v>29</v>
      </c>
      <c r="D9" s="58">
        <v>10</v>
      </c>
      <c r="E9" s="41"/>
      <c r="F9" s="41"/>
      <c r="G9" s="41"/>
      <c r="H9" s="139"/>
      <c r="I9" s="41"/>
      <c r="J9" s="151">
        <f>H9+H9*I9/100</f>
        <v>0</v>
      </c>
      <c r="K9" s="138">
        <f>D9*H9</f>
        <v>0</v>
      </c>
      <c r="L9" s="138">
        <f>K9+K9*I9/100</f>
        <v>0</v>
      </c>
    </row>
    <row r="10" spans="1:12" s="16" customFormat="1" ht="18" customHeight="1">
      <c r="A10" s="37"/>
      <c r="B10" s="95" t="s">
        <v>62</v>
      </c>
      <c r="C10" s="96"/>
      <c r="D10" s="96"/>
      <c r="E10" s="97"/>
      <c r="F10" s="97"/>
      <c r="G10" s="97"/>
      <c r="H10" s="97"/>
      <c r="I10" s="98"/>
      <c r="J10" s="100"/>
      <c r="K10" s="144">
        <f>SUM(K8:K9)</f>
        <v>0</v>
      </c>
      <c r="L10" s="144"/>
    </row>
    <row r="11" spans="1:12" s="16" customFormat="1" ht="15">
      <c r="A11" s="38"/>
      <c r="B11" s="95" t="s">
        <v>63</v>
      </c>
      <c r="C11" s="96"/>
      <c r="D11" s="96"/>
      <c r="E11" s="97"/>
      <c r="F11" s="97"/>
      <c r="G11" s="97"/>
      <c r="H11" s="97"/>
      <c r="I11" s="98"/>
      <c r="J11" s="100"/>
      <c r="K11" s="144"/>
      <c r="L11" s="144">
        <f>L8+L9</f>
        <v>0</v>
      </c>
    </row>
    <row r="12" spans="1:12" ht="12" customHeight="1">
      <c r="B12" s="33" t="s">
        <v>13</v>
      </c>
    </row>
    <row r="13" spans="1:12" ht="13.2" customHeight="1">
      <c r="B13" s="17" t="s">
        <v>61</v>
      </c>
      <c r="C13" s="17"/>
      <c r="D13" s="17"/>
      <c r="E13" s="40"/>
      <c r="F13" s="40"/>
    </row>
    <row r="14" spans="1:12" ht="13.2" customHeight="1">
      <c r="B14" s="20" t="s">
        <v>15</v>
      </c>
      <c r="C14" s="20"/>
      <c r="D14" s="20"/>
      <c r="E14" s="40"/>
      <c r="F14" s="40"/>
    </row>
    <row r="16" spans="1:12">
      <c r="B16" s="33" t="s">
        <v>16</v>
      </c>
      <c r="F16" s="3" t="s">
        <v>17</v>
      </c>
    </row>
  </sheetData>
  <mergeCells count="1">
    <mergeCell ref="B6:J6"/>
  </mergeCells>
  <pageMargins left="0.70000000000000007" right="0.70000000000000007" top="1.1437007874015745" bottom="1.1437007874015745" header="0.74999999999999989" footer="0.74999999999999989"/>
  <pageSetup paperSize="9" scale="90" fitToWidth="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L170"/>
  <sheetViews>
    <sheetView zoomScaleNormal="100" zoomScaleSheetLayoutView="90" workbookViewId="0">
      <selection activeCell="B7" sqref="B7"/>
    </sheetView>
  </sheetViews>
  <sheetFormatPr defaultRowHeight="13.8"/>
  <cols>
    <col min="1" max="1" width="3.19921875" style="32" customWidth="1"/>
    <col min="2" max="2" width="49.796875" style="33" customWidth="1"/>
    <col min="3" max="3" width="6.5" style="4" customWidth="1"/>
    <col min="4" max="4" width="7.5" style="4" customWidth="1"/>
    <col min="5" max="5" width="20.69921875" style="3" customWidth="1"/>
    <col min="6" max="6" width="11.19921875" style="3" customWidth="1"/>
    <col min="7" max="7" width="8.59765625" style="3" customWidth="1"/>
    <col min="8" max="8" width="9.59765625" style="3" customWidth="1"/>
    <col min="9" max="9" width="5.59765625" style="3" customWidth="1"/>
    <col min="10" max="11" width="10.69921875" style="3" customWidth="1"/>
    <col min="12" max="12" width="10.09765625" style="3" customWidth="1"/>
    <col min="13" max="253" width="8.5" style="3" customWidth="1"/>
    <col min="254" max="254" width="3.19921875" style="3" customWidth="1"/>
    <col min="255" max="255" width="51.09765625" style="3" customWidth="1"/>
    <col min="256" max="256" width="6.5" style="3" customWidth="1"/>
    <col min="257" max="257" width="8.296875" style="3" customWidth="1"/>
    <col min="258" max="258" width="24.5" style="3" customWidth="1"/>
    <col min="259" max="259" width="12.796875" style="3" customWidth="1"/>
    <col min="260" max="260" width="10.796875" style="3" customWidth="1"/>
    <col min="261" max="261" width="11" style="3" customWidth="1"/>
    <col min="262" max="262" width="8.5" style="3" customWidth="1"/>
    <col min="263" max="263" width="10.09765625" style="3" customWidth="1"/>
    <col min="264" max="264" width="8.5" style="3" customWidth="1"/>
    <col min="265" max="265" width="53.19921875" style="3" customWidth="1"/>
    <col min="266" max="509" width="8.5" style="3" customWidth="1"/>
    <col min="510" max="510" width="3.19921875" style="3" customWidth="1"/>
    <col min="511" max="511" width="51.09765625" style="3" customWidth="1"/>
    <col min="512" max="512" width="6.5" style="3" customWidth="1"/>
    <col min="513" max="513" width="8.296875" style="3" customWidth="1"/>
    <col min="514" max="514" width="24.5" style="3" customWidth="1"/>
    <col min="515" max="515" width="12.796875" style="3" customWidth="1"/>
    <col min="516" max="516" width="10.796875" style="3" customWidth="1"/>
    <col min="517" max="517" width="11" style="3" customWidth="1"/>
    <col min="518" max="518" width="8.5" style="3" customWidth="1"/>
    <col min="519" max="519" width="10.09765625" style="3" customWidth="1"/>
    <col min="520" max="520" width="8.5" style="3" customWidth="1"/>
    <col min="521" max="521" width="53.19921875" style="3" customWidth="1"/>
    <col min="522" max="765" width="8.5" style="3" customWidth="1"/>
    <col min="766" max="766" width="3.19921875" style="3" customWidth="1"/>
    <col min="767" max="767" width="51.09765625" style="3" customWidth="1"/>
    <col min="768" max="768" width="6.5" style="3" customWidth="1"/>
    <col min="769" max="769" width="8.296875" style="3" customWidth="1"/>
    <col min="770" max="770" width="24.5" style="3" customWidth="1"/>
    <col min="771" max="771" width="12.796875" style="3" customWidth="1"/>
    <col min="772" max="772" width="10.796875" style="3" customWidth="1"/>
    <col min="773" max="773" width="11" style="3" customWidth="1"/>
    <col min="774" max="774" width="8.5" style="3" customWidth="1"/>
    <col min="775" max="775" width="10.09765625" style="3" customWidth="1"/>
    <col min="776" max="776" width="8.5" style="3" customWidth="1"/>
    <col min="777" max="777" width="53.19921875" style="3" customWidth="1"/>
    <col min="778" max="1021" width="8.5" style="3" customWidth="1"/>
    <col min="1022" max="1022" width="3.19921875" style="3" customWidth="1"/>
    <col min="1023" max="1023" width="51.09765625" style="3" customWidth="1"/>
    <col min="1024" max="1024" width="6.5" style="3" customWidth="1"/>
    <col min="1025" max="1025" width="8.296875" style="3" customWidth="1"/>
    <col min="1026" max="1026" width="8.69921875" style="3" customWidth="1"/>
  </cols>
  <sheetData>
    <row r="1" spans="1:12" ht="18.600000000000001" customHeight="1">
      <c r="I1" s="5"/>
      <c r="J1" s="5"/>
      <c r="K1" s="5" t="s">
        <v>0</v>
      </c>
      <c r="L1" s="5"/>
    </row>
    <row r="2" spans="1:12" ht="17.399999999999999">
      <c r="B2" s="34" t="s">
        <v>1</v>
      </c>
      <c r="L2" s="5"/>
    </row>
    <row r="3" spans="1:12" ht="17.399999999999999">
      <c r="B3" s="34"/>
      <c r="L3" s="5"/>
    </row>
    <row r="6" spans="1:12" s="27" customFormat="1" ht="18" customHeight="1">
      <c r="A6" s="35"/>
      <c r="B6" s="155" t="s">
        <v>502</v>
      </c>
      <c r="C6" s="155"/>
      <c r="D6" s="155"/>
      <c r="E6" s="155"/>
      <c r="F6" s="155"/>
      <c r="G6" s="155"/>
      <c r="H6" s="155"/>
      <c r="I6" s="155"/>
      <c r="J6" s="155"/>
      <c r="K6" s="155"/>
      <c r="L6" s="155"/>
    </row>
    <row r="7" spans="1:12" s="11" customFormat="1" ht="30.6">
      <c r="A7" s="10"/>
      <c r="B7" s="10" t="s">
        <v>3</v>
      </c>
      <c r="C7" s="10" t="s">
        <v>4</v>
      </c>
      <c r="D7" s="10" t="s">
        <v>5</v>
      </c>
      <c r="E7" s="10" t="s">
        <v>6</v>
      </c>
      <c r="F7" s="10" t="s">
        <v>7</v>
      </c>
      <c r="G7" s="10" t="s">
        <v>8</v>
      </c>
      <c r="H7" s="10" t="s">
        <v>9</v>
      </c>
      <c r="I7" s="10" t="s">
        <v>10</v>
      </c>
      <c r="J7" s="10" t="s">
        <v>491</v>
      </c>
      <c r="K7" s="10" t="s">
        <v>492</v>
      </c>
      <c r="L7" s="10" t="s">
        <v>493</v>
      </c>
    </row>
    <row r="8" spans="1:12" s="11" customFormat="1" ht="10.199999999999999">
      <c r="A8" s="44">
        <v>1</v>
      </c>
      <c r="B8" s="92" t="s">
        <v>423</v>
      </c>
      <c r="C8" s="46" t="s">
        <v>25</v>
      </c>
      <c r="D8" s="46">
        <v>7</v>
      </c>
      <c r="E8" s="41"/>
      <c r="F8" s="41"/>
      <c r="G8" s="41"/>
      <c r="H8" s="139"/>
      <c r="I8" s="41"/>
      <c r="J8" s="114">
        <f>H8+H8*I8/100</f>
        <v>0</v>
      </c>
      <c r="K8" s="118">
        <f>D8*H8</f>
        <v>0</v>
      </c>
      <c r="L8" s="145">
        <f>K8+K8*I8/100</f>
        <v>0</v>
      </c>
    </row>
    <row r="9" spans="1:12" s="11" customFormat="1" ht="10.199999999999999">
      <c r="A9" s="44">
        <v>2</v>
      </c>
      <c r="B9" s="92" t="s">
        <v>424</v>
      </c>
      <c r="C9" s="46" t="s">
        <v>25</v>
      </c>
      <c r="D9" s="46">
        <v>4</v>
      </c>
      <c r="E9" s="41"/>
      <c r="F9" s="41"/>
      <c r="G9" s="41"/>
      <c r="H9" s="139"/>
      <c r="I9" s="41"/>
      <c r="J9" s="114">
        <f t="shared" ref="J9:J45" si="0">H9+H9*I9/100</f>
        <v>0</v>
      </c>
      <c r="K9" s="118">
        <f t="shared" ref="K9:K45" si="1">D9*H9</f>
        <v>0</v>
      </c>
      <c r="L9" s="145">
        <f t="shared" ref="L9:L45" si="2">K9+K9*I9/100</f>
        <v>0</v>
      </c>
    </row>
    <row r="10" spans="1:12" s="11" customFormat="1" ht="10.199999999999999">
      <c r="A10" s="44">
        <v>3</v>
      </c>
      <c r="B10" s="92" t="s">
        <v>425</v>
      </c>
      <c r="C10" s="46" t="s">
        <v>25</v>
      </c>
      <c r="D10" s="46">
        <v>4</v>
      </c>
      <c r="E10" s="41"/>
      <c r="F10" s="41"/>
      <c r="G10" s="41"/>
      <c r="H10" s="139"/>
      <c r="I10" s="41"/>
      <c r="J10" s="114">
        <f t="shared" si="0"/>
        <v>0</v>
      </c>
      <c r="K10" s="118">
        <f t="shared" si="1"/>
        <v>0</v>
      </c>
      <c r="L10" s="145">
        <f t="shared" si="2"/>
        <v>0</v>
      </c>
    </row>
    <row r="11" spans="1:12" s="11" customFormat="1" ht="20.399999999999999">
      <c r="A11" s="44">
        <v>4</v>
      </c>
      <c r="B11" s="92" t="s">
        <v>426</v>
      </c>
      <c r="C11" s="46" t="s">
        <v>84</v>
      </c>
      <c r="D11" s="46">
        <v>9</v>
      </c>
      <c r="E11" s="41"/>
      <c r="F11" s="41"/>
      <c r="G11" s="41"/>
      <c r="H11" s="139"/>
      <c r="I11" s="41"/>
      <c r="J11" s="114">
        <f t="shared" si="0"/>
        <v>0</v>
      </c>
      <c r="K11" s="118">
        <f t="shared" si="1"/>
        <v>0</v>
      </c>
      <c r="L11" s="145">
        <f t="shared" si="2"/>
        <v>0</v>
      </c>
    </row>
    <row r="12" spans="1:12" s="11" customFormat="1" ht="10.199999999999999">
      <c r="A12" s="44">
        <v>5</v>
      </c>
      <c r="B12" s="92" t="s">
        <v>427</v>
      </c>
      <c r="C12" s="46" t="s">
        <v>25</v>
      </c>
      <c r="D12" s="46">
        <v>26</v>
      </c>
      <c r="E12" s="41"/>
      <c r="F12" s="41"/>
      <c r="G12" s="41"/>
      <c r="H12" s="139"/>
      <c r="I12" s="41"/>
      <c r="J12" s="114">
        <f t="shared" si="0"/>
        <v>0</v>
      </c>
      <c r="K12" s="118">
        <f t="shared" si="1"/>
        <v>0</v>
      </c>
      <c r="L12" s="145">
        <f t="shared" si="2"/>
        <v>0</v>
      </c>
    </row>
    <row r="13" spans="1:12" s="11" customFormat="1" ht="10.199999999999999">
      <c r="A13" s="44">
        <v>6</v>
      </c>
      <c r="B13" s="92" t="s">
        <v>428</v>
      </c>
      <c r="C13" s="46" t="s">
        <v>25</v>
      </c>
      <c r="D13" s="46">
        <v>22</v>
      </c>
      <c r="E13" s="41"/>
      <c r="F13" s="41"/>
      <c r="G13" s="41"/>
      <c r="H13" s="139"/>
      <c r="I13" s="41"/>
      <c r="J13" s="114">
        <f t="shared" si="0"/>
        <v>0</v>
      </c>
      <c r="K13" s="118">
        <f t="shared" si="1"/>
        <v>0</v>
      </c>
      <c r="L13" s="145">
        <f t="shared" si="2"/>
        <v>0</v>
      </c>
    </row>
    <row r="14" spans="1:12" s="11" customFormat="1" ht="10.199999999999999">
      <c r="A14" s="44">
        <v>7</v>
      </c>
      <c r="B14" s="92" t="s">
        <v>429</v>
      </c>
      <c r="C14" s="46" t="s">
        <v>25</v>
      </c>
      <c r="D14" s="46">
        <v>6</v>
      </c>
      <c r="E14" s="41"/>
      <c r="F14" s="41"/>
      <c r="G14" s="41"/>
      <c r="H14" s="139"/>
      <c r="I14" s="41"/>
      <c r="J14" s="114">
        <f t="shared" si="0"/>
        <v>0</v>
      </c>
      <c r="K14" s="118">
        <f t="shared" si="1"/>
        <v>0</v>
      </c>
      <c r="L14" s="145">
        <f t="shared" si="2"/>
        <v>0</v>
      </c>
    </row>
    <row r="15" spans="1:12" s="11" customFormat="1" ht="10.199999999999999">
      <c r="A15" s="44">
        <v>8</v>
      </c>
      <c r="B15" s="92" t="s">
        <v>430</v>
      </c>
      <c r="C15" s="46" t="s">
        <v>84</v>
      </c>
      <c r="D15" s="46">
        <v>1</v>
      </c>
      <c r="E15" s="41"/>
      <c r="F15" s="41"/>
      <c r="G15" s="41"/>
      <c r="H15" s="139"/>
      <c r="I15" s="41"/>
      <c r="J15" s="114">
        <f t="shared" si="0"/>
        <v>0</v>
      </c>
      <c r="K15" s="118">
        <f t="shared" si="1"/>
        <v>0</v>
      </c>
      <c r="L15" s="145">
        <f t="shared" si="2"/>
        <v>0</v>
      </c>
    </row>
    <row r="16" spans="1:12" s="11" customFormat="1" ht="10.199999999999999">
      <c r="A16" s="44">
        <v>9</v>
      </c>
      <c r="B16" s="92" t="s">
        <v>431</v>
      </c>
      <c r="C16" s="46" t="s">
        <v>84</v>
      </c>
      <c r="D16" s="46">
        <v>6</v>
      </c>
      <c r="E16" s="41"/>
      <c r="F16" s="41"/>
      <c r="G16" s="41"/>
      <c r="H16" s="139"/>
      <c r="I16" s="41"/>
      <c r="J16" s="114">
        <f t="shared" si="0"/>
        <v>0</v>
      </c>
      <c r="K16" s="118">
        <f t="shared" si="1"/>
        <v>0</v>
      </c>
      <c r="L16" s="145">
        <f t="shared" si="2"/>
        <v>0</v>
      </c>
    </row>
    <row r="17" spans="1:12" s="11" customFormat="1" ht="10.199999999999999">
      <c r="A17" s="44">
        <v>10</v>
      </c>
      <c r="B17" s="92" t="s">
        <v>432</v>
      </c>
      <c r="C17" s="46" t="s">
        <v>84</v>
      </c>
      <c r="D17" s="46">
        <v>1351</v>
      </c>
      <c r="E17" s="41"/>
      <c r="F17" s="41"/>
      <c r="G17" s="41"/>
      <c r="H17" s="139"/>
      <c r="I17" s="41"/>
      <c r="J17" s="114">
        <f t="shared" si="0"/>
        <v>0</v>
      </c>
      <c r="K17" s="118">
        <f t="shared" si="1"/>
        <v>0</v>
      </c>
      <c r="L17" s="145">
        <f t="shared" si="2"/>
        <v>0</v>
      </c>
    </row>
    <row r="18" spans="1:12" s="11" customFormat="1" ht="20.399999999999999">
      <c r="A18" s="44">
        <v>11</v>
      </c>
      <c r="B18" s="92" t="s">
        <v>433</v>
      </c>
      <c r="C18" s="46" t="s">
        <v>84</v>
      </c>
      <c r="D18" s="46">
        <v>860</v>
      </c>
      <c r="E18" s="41"/>
      <c r="F18" s="41"/>
      <c r="G18" s="41"/>
      <c r="H18" s="139"/>
      <c r="I18" s="41"/>
      <c r="J18" s="114">
        <f t="shared" si="0"/>
        <v>0</v>
      </c>
      <c r="K18" s="118">
        <f t="shared" si="1"/>
        <v>0</v>
      </c>
      <c r="L18" s="145">
        <f t="shared" si="2"/>
        <v>0</v>
      </c>
    </row>
    <row r="19" spans="1:12" s="11" customFormat="1" ht="10.199999999999999">
      <c r="A19" s="44">
        <v>12</v>
      </c>
      <c r="B19" s="92" t="s">
        <v>434</v>
      </c>
      <c r="C19" s="46" t="s">
        <v>84</v>
      </c>
      <c r="D19" s="46">
        <v>1400</v>
      </c>
      <c r="E19" s="41"/>
      <c r="F19" s="41"/>
      <c r="G19" s="41"/>
      <c r="H19" s="139"/>
      <c r="I19" s="41"/>
      <c r="J19" s="114">
        <f t="shared" si="0"/>
        <v>0</v>
      </c>
      <c r="K19" s="118">
        <f t="shared" si="1"/>
        <v>0</v>
      </c>
      <c r="L19" s="145">
        <f t="shared" si="2"/>
        <v>0</v>
      </c>
    </row>
    <row r="20" spans="1:12" s="11" customFormat="1" ht="10.199999999999999">
      <c r="A20" s="44">
        <v>13</v>
      </c>
      <c r="B20" s="92" t="s">
        <v>435</v>
      </c>
      <c r="C20" s="46" t="s">
        <v>84</v>
      </c>
      <c r="D20" s="46">
        <v>2</v>
      </c>
      <c r="E20" s="41"/>
      <c r="F20" s="41"/>
      <c r="G20" s="41"/>
      <c r="H20" s="139"/>
      <c r="I20" s="52"/>
      <c r="J20" s="114">
        <f t="shared" si="0"/>
        <v>0</v>
      </c>
      <c r="K20" s="118">
        <f t="shared" si="1"/>
        <v>0</v>
      </c>
      <c r="L20" s="145">
        <f t="shared" si="2"/>
        <v>0</v>
      </c>
    </row>
    <row r="21" spans="1:12" s="11" customFormat="1" ht="10.199999999999999">
      <c r="A21" s="44">
        <v>14</v>
      </c>
      <c r="B21" s="92" t="s">
        <v>436</v>
      </c>
      <c r="C21" s="46" t="s">
        <v>84</v>
      </c>
      <c r="D21" s="46">
        <v>4</v>
      </c>
      <c r="E21" s="41"/>
      <c r="F21" s="41"/>
      <c r="G21" s="41"/>
      <c r="H21" s="139"/>
      <c r="I21" s="52"/>
      <c r="J21" s="114">
        <f t="shared" si="0"/>
        <v>0</v>
      </c>
      <c r="K21" s="118">
        <f t="shared" si="1"/>
        <v>0</v>
      </c>
      <c r="L21" s="145">
        <f t="shared" si="2"/>
        <v>0</v>
      </c>
    </row>
    <row r="22" spans="1:12" s="11" customFormat="1" ht="20.399999999999999">
      <c r="A22" s="44">
        <v>15</v>
      </c>
      <c r="B22" s="92" t="s">
        <v>437</v>
      </c>
      <c r="C22" s="46" t="s">
        <v>25</v>
      </c>
      <c r="D22" s="46">
        <v>1</v>
      </c>
      <c r="E22" s="41"/>
      <c r="F22" s="41"/>
      <c r="G22" s="41"/>
      <c r="H22" s="139"/>
      <c r="I22" s="52"/>
      <c r="J22" s="114">
        <f t="shared" si="0"/>
        <v>0</v>
      </c>
      <c r="K22" s="118">
        <f t="shared" si="1"/>
        <v>0</v>
      </c>
      <c r="L22" s="145">
        <f t="shared" si="2"/>
        <v>0</v>
      </c>
    </row>
    <row r="23" spans="1:12" s="11" customFormat="1" ht="20.399999999999999">
      <c r="A23" s="44">
        <v>16</v>
      </c>
      <c r="B23" s="92" t="s">
        <v>438</v>
      </c>
      <c r="C23" s="46" t="s">
        <v>84</v>
      </c>
      <c r="D23" s="46">
        <v>16</v>
      </c>
      <c r="E23" s="41"/>
      <c r="F23" s="41"/>
      <c r="G23" s="41"/>
      <c r="H23" s="139"/>
      <c r="I23" s="52"/>
      <c r="J23" s="114">
        <f t="shared" si="0"/>
        <v>0</v>
      </c>
      <c r="K23" s="118">
        <f t="shared" si="1"/>
        <v>0</v>
      </c>
      <c r="L23" s="145">
        <f t="shared" si="2"/>
        <v>0</v>
      </c>
    </row>
    <row r="24" spans="1:12" s="11" customFormat="1" ht="10.199999999999999">
      <c r="A24" s="44">
        <v>17</v>
      </c>
      <c r="B24" s="92" t="s">
        <v>439</v>
      </c>
      <c r="C24" s="46" t="s">
        <v>84</v>
      </c>
      <c r="D24" s="46">
        <v>25</v>
      </c>
      <c r="E24" s="41"/>
      <c r="F24" s="41"/>
      <c r="G24" s="41"/>
      <c r="H24" s="139"/>
      <c r="I24" s="52"/>
      <c r="J24" s="114">
        <f t="shared" si="0"/>
        <v>0</v>
      </c>
      <c r="K24" s="118">
        <f t="shared" si="1"/>
        <v>0</v>
      </c>
      <c r="L24" s="145">
        <f t="shared" si="2"/>
        <v>0</v>
      </c>
    </row>
    <row r="25" spans="1:12" s="11" customFormat="1" ht="10.199999999999999">
      <c r="A25" s="44">
        <v>18</v>
      </c>
      <c r="B25" s="92" t="s">
        <v>440</v>
      </c>
      <c r="C25" s="46" t="s">
        <v>84</v>
      </c>
      <c r="D25" s="46">
        <v>100</v>
      </c>
      <c r="E25" s="41"/>
      <c r="F25" s="41"/>
      <c r="G25" s="41"/>
      <c r="H25" s="139"/>
      <c r="I25" s="52"/>
      <c r="J25" s="114">
        <f t="shared" si="0"/>
        <v>0</v>
      </c>
      <c r="K25" s="118">
        <f t="shared" si="1"/>
        <v>0</v>
      </c>
      <c r="L25" s="145">
        <f t="shared" si="2"/>
        <v>0</v>
      </c>
    </row>
    <row r="26" spans="1:12" s="11" customFormat="1" ht="20.399999999999999">
      <c r="A26" s="44">
        <v>19</v>
      </c>
      <c r="B26" s="92" t="s">
        <v>441</v>
      </c>
      <c r="C26" s="46" t="s">
        <v>84</v>
      </c>
      <c r="D26" s="46">
        <v>200</v>
      </c>
      <c r="E26" s="41"/>
      <c r="F26" s="41"/>
      <c r="G26" s="41"/>
      <c r="H26" s="139"/>
      <c r="I26" s="52"/>
      <c r="J26" s="114">
        <f t="shared" si="0"/>
        <v>0</v>
      </c>
      <c r="K26" s="118">
        <f t="shared" si="1"/>
        <v>0</v>
      </c>
      <c r="L26" s="145">
        <f t="shared" si="2"/>
        <v>0</v>
      </c>
    </row>
    <row r="27" spans="1:12" s="11" customFormat="1" ht="10.199999999999999">
      <c r="A27" s="44">
        <v>20</v>
      </c>
      <c r="B27" s="92" t="s">
        <v>442</v>
      </c>
      <c r="C27" s="46" t="s">
        <v>84</v>
      </c>
      <c r="D27" s="46">
        <v>4</v>
      </c>
      <c r="E27" s="41"/>
      <c r="F27" s="41"/>
      <c r="G27" s="41"/>
      <c r="H27" s="139"/>
      <c r="I27" s="52"/>
      <c r="J27" s="114">
        <f t="shared" si="0"/>
        <v>0</v>
      </c>
      <c r="K27" s="118">
        <f t="shared" si="1"/>
        <v>0</v>
      </c>
      <c r="L27" s="145">
        <f t="shared" si="2"/>
        <v>0</v>
      </c>
    </row>
    <row r="28" spans="1:12" s="11" customFormat="1" ht="20.399999999999999">
      <c r="A28" s="44">
        <v>21</v>
      </c>
      <c r="B28" s="92" t="s">
        <v>443</v>
      </c>
      <c r="C28" s="46" t="s">
        <v>84</v>
      </c>
      <c r="D28" s="46">
        <v>400</v>
      </c>
      <c r="E28" s="41"/>
      <c r="F28" s="41"/>
      <c r="G28" s="41"/>
      <c r="H28" s="139"/>
      <c r="I28" s="52"/>
      <c r="J28" s="114">
        <f t="shared" si="0"/>
        <v>0</v>
      </c>
      <c r="K28" s="118">
        <f t="shared" si="1"/>
        <v>0</v>
      </c>
      <c r="L28" s="145">
        <f t="shared" si="2"/>
        <v>0</v>
      </c>
    </row>
    <row r="29" spans="1:12" s="11" customFormat="1" ht="20.399999999999999">
      <c r="A29" s="44">
        <v>22</v>
      </c>
      <c r="B29" s="92" t="s">
        <v>466</v>
      </c>
      <c r="C29" s="46" t="s">
        <v>84</v>
      </c>
      <c r="D29" s="46">
        <v>50</v>
      </c>
      <c r="E29" s="41"/>
      <c r="F29" s="41"/>
      <c r="G29" s="41"/>
      <c r="H29" s="139"/>
      <c r="I29" s="52"/>
      <c r="J29" s="114">
        <f t="shared" si="0"/>
        <v>0</v>
      </c>
      <c r="K29" s="118">
        <f t="shared" si="1"/>
        <v>0</v>
      </c>
      <c r="L29" s="145">
        <f t="shared" si="2"/>
        <v>0</v>
      </c>
    </row>
    <row r="30" spans="1:12" s="11" customFormat="1" ht="10.199999999999999">
      <c r="A30" s="44">
        <v>23</v>
      </c>
      <c r="B30" s="92" t="s">
        <v>444</v>
      </c>
      <c r="C30" s="46" t="s">
        <v>84</v>
      </c>
      <c r="D30" s="46">
        <v>150</v>
      </c>
      <c r="E30" s="41"/>
      <c r="F30" s="41"/>
      <c r="G30" s="41"/>
      <c r="H30" s="139"/>
      <c r="I30" s="52"/>
      <c r="J30" s="114">
        <f t="shared" si="0"/>
        <v>0</v>
      </c>
      <c r="K30" s="118">
        <f t="shared" si="1"/>
        <v>0</v>
      </c>
      <c r="L30" s="145">
        <f t="shared" si="2"/>
        <v>0</v>
      </c>
    </row>
    <row r="31" spans="1:12" s="11" customFormat="1" ht="20.399999999999999">
      <c r="A31" s="44">
        <v>24</v>
      </c>
      <c r="B31" s="92" t="s">
        <v>445</v>
      </c>
      <c r="C31" s="46" t="s">
        <v>84</v>
      </c>
      <c r="D31" s="46">
        <v>100</v>
      </c>
      <c r="E31" s="41"/>
      <c r="F31" s="41"/>
      <c r="G31" s="41"/>
      <c r="H31" s="139"/>
      <c r="I31" s="52"/>
      <c r="J31" s="114">
        <f t="shared" si="0"/>
        <v>0</v>
      </c>
      <c r="K31" s="118">
        <f t="shared" si="1"/>
        <v>0</v>
      </c>
      <c r="L31" s="145">
        <f t="shared" si="2"/>
        <v>0</v>
      </c>
    </row>
    <row r="32" spans="1:12" s="11" customFormat="1" ht="30.6">
      <c r="A32" s="44">
        <v>25</v>
      </c>
      <c r="B32" s="92" t="s">
        <v>446</v>
      </c>
      <c r="C32" s="46" t="s">
        <v>84</v>
      </c>
      <c r="D32" s="46">
        <v>1</v>
      </c>
      <c r="E32" s="41"/>
      <c r="F32" s="41"/>
      <c r="G32" s="41"/>
      <c r="H32" s="139"/>
      <c r="I32" s="52"/>
      <c r="J32" s="114">
        <f t="shared" si="0"/>
        <v>0</v>
      </c>
      <c r="K32" s="118">
        <f t="shared" si="1"/>
        <v>0</v>
      </c>
      <c r="L32" s="145">
        <f t="shared" si="2"/>
        <v>0</v>
      </c>
    </row>
    <row r="33" spans="1:12" s="11" customFormat="1" ht="30.6">
      <c r="A33" s="44">
        <v>26</v>
      </c>
      <c r="B33" s="92" t="s">
        <v>447</v>
      </c>
      <c r="C33" s="46" t="s">
        <v>84</v>
      </c>
      <c r="D33" s="46">
        <v>20</v>
      </c>
      <c r="E33" s="41"/>
      <c r="F33" s="41"/>
      <c r="G33" s="41"/>
      <c r="H33" s="139"/>
      <c r="I33" s="52"/>
      <c r="J33" s="114">
        <f t="shared" si="0"/>
        <v>0</v>
      </c>
      <c r="K33" s="118">
        <f t="shared" si="1"/>
        <v>0</v>
      </c>
      <c r="L33" s="145">
        <f t="shared" si="2"/>
        <v>0</v>
      </c>
    </row>
    <row r="34" spans="1:12" s="11" customFormat="1" ht="51">
      <c r="A34" s="44">
        <v>27</v>
      </c>
      <c r="B34" s="92" t="s">
        <v>448</v>
      </c>
      <c r="C34" s="46" t="s">
        <v>25</v>
      </c>
      <c r="D34" s="46">
        <v>1</v>
      </c>
      <c r="E34" s="41"/>
      <c r="F34" s="41"/>
      <c r="G34" s="41"/>
      <c r="H34" s="139"/>
      <c r="I34" s="52"/>
      <c r="J34" s="114">
        <f t="shared" si="0"/>
        <v>0</v>
      </c>
      <c r="K34" s="118">
        <f t="shared" si="1"/>
        <v>0</v>
      </c>
      <c r="L34" s="145">
        <f t="shared" si="2"/>
        <v>0</v>
      </c>
    </row>
    <row r="35" spans="1:12" s="11" customFormat="1" ht="20.399999999999999">
      <c r="A35" s="44">
        <v>28</v>
      </c>
      <c r="B35" s="92" t="s">
        <v>449</v>
      </c>
      <c r="C35" s="46" t="s">
        <v>84</v>
      </c>
      <c r="D35" s="46">
        <v>2</v>
      </c>
      <c r="E35" s="41"/>
      <c r="F35" s="41"/>
      <c r="G35" s="41"/>
      <c r="H35" s="139"/>
      <c r="I35" s="52"/>
      <c r="J35" s="114">
        <f t="shared" si="0"/>
        <v>0</v>
      </c>
      <c r="K35" s="118">
        <f t="shared" si="1"/>
        <v>0</v>
      </c>
      <c r="L35" s="145">
        <f t="shared" si="2"/>
        <v>0</v>
      </c>
    </row>
    <row r="36" spans="1:12" s="11" customFormat="1" ht="10.199999999999999">
      <c r="A36" s="44">
        <v>29</v>
      </c>
      <c r="B36" s="92" t="s">
        <v>450</v>
      </c>
      <c r="C36" s="46" t="s">
        <v>84</v>
      </c>
      <c r="D36" s="46">
        <v>5500</v>
      </c>
      <c r="E36" s="41"/>
      <c r="F36" s="41"/>
      <c r="G36" s="41"/>
      <c r="H36" s="139"/>
      <c r="I36" s="52"/>
      <c r="J36" s="114">
        <f t="shared" si="0"/>
        <v>0</v>
      </c>
      <c r="K36" s="118">
        <f t="shared" si="1"/>
        <v>0</v>
      </c>
      <c r="L36" s="145">
        <f t="shared" si="2"/>
        <v>0</v>
      </c>
    </row>
    <row r="37" spans="1:12" s="11" customFormat="1" ht="20.399999999999999">
      <c r="A37" s="44">
        <v>30</v>
      </c>
      <c r="B37" s="92" t="s">
        <v>451</v>
      </c>
      <c r="C37" s="46" t="s">
        <v>84</v>
      </c>
      <c r="D37" s="46">
        <v>250</v>
      </c>
      <c r="E37" s="41"/>
      <c r="F37" s="41"/>
      <c r="G37" s="41"/>
      <c r="H37" s="139"/>
      <c r="I37" s="52"/>
      <c r="J37" s="114">
        <f t="shared" si="0"/>
        <v>0</v>
      </c>
      <c r="K37" s="118">
        <f t="shared" si="1"/>
        <v>0</v>
      </c>
      <c r="L37" s="145">
        <f t="shared" si="2"/>
        <v>0</v>
      </c>
    </row>
    <row r="38" spans="1:12" s="11" customFormat="1" ht="20.399999999999999">
      <c r="A38" s="44">
        <v>31</v>
      </c>
      <c r="B38" s="92" t="s">
        <v>452</v>
      </c>
      <c r="C38" s="46" t="s">
        <v>84</v>
      </c>
      <c r="D38" s="46">
        <v>300</v>
      </c>
      <c r="E38" s="41"/>
      <c r="F38" s="41"/>
      <c r="G38" s="41"/>
      <c r="H38" s="139"/>
      <c r="I38" s="52"/>
      <c r="J38" s="114">
        <f t="shared" si="0"/>
        <v>0</v>
      </c>
      <c r="K38" s="118">
        <f t="shared" si="1"/>
        <v>0</v>
      </c>
      <c r="L38" s="145">
        <f t="shared" si="2"/>
        <v>0</v>
      </c>
    </row>
    <row r="39" spans="1:12" s="11" customFormat="1" ht="10.199999999999999">
      <c r="A39" s="44">
        <v>32</v>
      </c>
      <c r="B39" s="92" t="s">
        <v>453</v>
      </c>
      <c r="C39" s="46" t="s">
        <v>84</v>
      </c>
      <c r="D39" s="46">
        <v>6000</v>
      </c>
      <c r="E39" s="41"/>
      <c r="F39" s="41"/>
      <c r="G39" s="41"/>
      <c r="H39" s="139"/>
      <c r="I39" s="52"/>
      <c r="J39" s="114">
        <f t="shared" si="0"/>
        <v>0</v>
      </c>
      <c r="K39" s="118">
        <f t="shared" si="1"/>
        <v>0</v>
      </c>
      <c r="L39" s="145">
        <f t="shared" si="2"/>
        <v>0</v>
      </c>
    </row>
    <row r="40" spans="1:12" s="11" customFormat="1" ht="10.199999999999999">
      <c r="A40" s="44">
        <v>33</v>
      </c>
      <c r="B40" s="92" t="s">
        <v>454</v>
      </c>
      <c r="C40" s="46" t="s">
        <v>84</v>
      </c>
      <c r="D40" s="46">
        <v>6000</v>
      </c>
      <c r="E40" s="41"/>
      <c r="F40" s="41"/>
      <c r="G40" s="41"/>
      <c r="H40" s="139"/>
      <c r="I40" s="52"/>
      <c r="J40" s="114">
        <f t="shared" si="0"/>
        <v>0</v>
      </c>
      <c r="K40" s="118">
        <f t="shared" si="1"/>
        <v>0</v>
      </c>
      <c r="L40" s="145">
        <f t="shared" si="2"/>
        <v>0</v>
      </c>
    </row>
    <row r="41" spans="1:12" s="11" customFormat="1" ht="10.199999999999999">
      <c r="A41" s="44">
        <v>34</v>
      </c>
      <c r="B41" s="92" t="s">
        <v>455</v>
      </c>
      <c r="C41" s="46" t="s">
        <v>84</v>
      </c>
      <c r="D41" s="46">
        <v>1</v>
      </c>
      <c r="E41" s="41"/>
      <c r="F41" s="41"/>
      <c r="G41" s="41"/>
      <c r="H41" s="139"/>
      <c r="I41" s="52"/>
      <c r="J41" s="114">
        <f t="shared" si="0"/>
        <v>0</v>
      </c>
      <c r="K41" s="118">
        <f t="shared" si="1"/>
        <v>0</v>
      </c>
      <c r="L41" s="145">
        <f t="shared" si="2"/>
        <v>0</v>
      </c>
    </row>
    <row r="42" spans="1:12" s="11" customFormat="1" ht="10.199999999999999">
      <c r="A42" s="44">
        <v>35</v>
      </c>
      <c r="B42" s="92" t="s">
        <v>456</v>
      </c>
      <c r="C42" s="46" t="s">
        <v>84</v>
      </c>
      <c r="D42" s="46">
        <v>1</v>
      </c>
      <c r="E42" s="41"/>
      <c r="F42" s="41"/>
      <c r="G42" s="41"/>
      <c r="H42" s="139"/>
      <c r="I42" s="52"/>
      <c r="J42" s="114">
        <f t="shared" si="0"/>
        <v>0</v>
      </c>
      <c r="K42" s="118">
        <f t="shared" si="1"/>
        <v>0</v>
      </c>
      <c r="L42" s="145">
        <f t="shared" si="2"/>
        <v>0</v>
      </c>
    </row>
    <row r="43" spans="1:12" s="11" customFormat="1" ht="10.199999999999999">
      <c r="A43" s="44">
        <v>36</v>
      </c>
      <c r="B43" s="92" t="s">
        <v>457</v>
      </c>
      <c r="C43" s="46" t="s">
        <v>84</v>
      </c>
      <c r="D43" s="46">
        <v>96</v>
      </c>
      <c r="E43" s="41"/>
      <c r="F43" s="41"/>
      <c r="G43" s="41"/>
      <c r="H43" s="139"/>
      <c r="I43" s="52"/>
      <c r="J43" s="114">
        <f t="shared" si="0"/>
        <v>0</v>
      </c>
      <c r="K43" s="118">
        <f t="shared" si="1"/>
        <v>0</v>
      </c>
      <c r="L43" s="145">
        <f t="shared" si="2"/>
        <v>0</v>
      </c>
    </row>
    <row r="44" spans="1:12" s="11" customFormat="1" ht="10.199999999999999">
      <c r="A44" s="44">
        <v>37</v>
      </c>
      <c r="B44" s="92" t="s">
        <v>458</v>
      </c>
      <c r="C44" s="46" t="s">
        <v>84</v>
      </c>
      <c r="D44" s="46">
        <v>4</v>
      </c>
      <c r="E44" s="41"/>
      <c r="F44" s="41"/>
      <c r="G44" s="41"/>
      <c r="H44" s="139"/>
      <c r="I44" s="52"/>
      <c r="J44" s="114">
        <f t="shared" si="0"/>
        <v>0</v>
      </c>
      <c r="K44" s="118">
        <f t="shared" si="1"/>
        <v>0</v>
      </c>
      <c r="L44" s="145">
        <f t="shared" si="2"/>
        <v>0</v>
      </c>
    </row>
    <row r="45" spans="1:12" s="11" customFormat="1" ht="10.199999999999999">
      <c r="A45" s="44">
        <v>38</v>
      </c>
      <c r="B45" s="92" t="s">
        <v>459</v>
      </c>
      <c r="C45" s="46" t="s">
        <v>84</v>
      </c>
      <c r="D45" s="46">
        <v>2</v>
      </c>
      <c r="E45" s="41"/>
      <c r="F45" s="41"/>
      <c r="G45" s="41"/>
      <c r="H45" s="139"/>
      <c r="I45" s="52"/>
      <c r="J45" s="153">
        <f t="shared" si="0"/>
        <v>0</v>
      </c>
      <c r="K45" s="124">
        <f t="shared" si="1"/>
        <v>0</v>
      </c>
      <c r="L45" s="146">
        <f t="shared" si="2"/>
        <v>0</v>
      </c>
    </row>
    <row r="46" spans="1:12" s="16" customFormat="1" ht="18" customHeight="1">
      <c r="A46" s="37"/>
      <c r="B46" s="95" t="s">
        <v>65</v>
      </c>
      <c r="C46" s="96"/>
      <c r="D46" s="96"/>
      <c r="E46" s="97"/>
      <c r="F46" s="97"/>
      <c r="G46" s="97"/>
      <c r="H46" s="97"/>
      <c r="I46" s="98"/>
      <c r="J46" s="127"/>
      <c r="K46" s="127">
        <f>SUM(K8:K45)</f>
        <v>0</v>
      </c>
      <c r="L46" s="142"/>
    </row>
    <row r="47" spans="1:12" s="16" customFormat="1" ht="15">
      <c r="A47" s="38"/>
      <c r="B47" s="95" t="s">
        <v>66</v>
      </c>
      <c r="C47" s="96"/>
      <c r="D47" s="96"/>
      <c r="E47" s="97"/>
      <c r="F47" s="97"/>
      <c r="G47" s="97"/>
      <c r="H47" s="97"/>
      <c r="I47" s="98"/>
      <c r="J47" s="127"/>
      <c r="K47" s="127"/>
      <c r="L47" s="142">
        <f>SUM(L8:L45)</f>
        <v>0</v>
      </c>
    </row>
    <row r="48" spans="1:12" ht="12" customHeight="1">
      <c r="B48" s="33" t="s">
        <v>13</v>
      </c>
      <c r="J48" s="125"/>
      <c r="K48" s="125"/>
      <c r="L48" s="140"/>
    </row>
    <row r="49" spans="2:12" ht="13.2" customHeight="1">
      <c r="B49" s="17" t="s">
        <v>64</v>
      </c>
      <c r="C49" s="17"/>
      <c r="D49" s="17"/>
      <c r="E49" s="40"/>
      <c r="F49" s="40"/>
      <c r="J49" s="125"/>
      <c r="K49" s="125"/>
      <c r="L49" s="140"/>
    </row>
    <row r="50" spans="2:12" ht="13.2" customHeight="1">
      <c r="B50" s="20" t="s">
        <v>15</v>
      </c>
      <c r="C50" s="20"/>
      <c r="D50" s="20"/>
      <c r="E50" s="40"/>
      <c r="F50" s="40"/>
      <c r="J50" s="125"/>
      <c r="K50" s="125"/>
      <c r="L50" s="140"/>
    </row>
    <row r="52" spans="2:12">
      <c r="B52" s="33" t="s">
        <v>16</v>
      </c>
      <c r="F52" s="3" t="s">
        <v>17</v>
      </c>
    </row>
    <row r="162" spans="10:11">
      <c r="J162" s="82"/>
      <c r="K162" s="82"/>
    </row>
    <row r="164" spans="10:11" ht="15">
      <c r="J164" s="16"/>
      <c r="K164" s="16"/>
    </row>
    <row r="165" spans="10:11" ht="15">
      <c r="J165" s="16"/>
      <c r="K165" s="16"/>
    </row>
    <row r="166" spans="10:11" ht="15">
      <c r="J166" s="16"/>
      <c r="K166" s="16"/>
    </row>
    <row r="169" spans="10:11">
      <c r="J169" s="22"/>
      <c r="K169" s="22"/>
    </row>
    <row r="170" spans="10:11">
      <c r="J170" s="22"/>
      <c r="K170" s="22"/>
    </row>
  </sheetData>
  <mergeCells count="1">
    <mergeCell ref="B6:L6"/>
  </mergeCells>
  <pageMargins left="0.70000000000000007" right="0.70000000000000007" top="1.1437007874015745" bottom="1.1437007874015745" header="0.74999999999999989" footer="0.74999999999999989"/>
  <pageSetup paperSize="9" scale="78" fitToWidth="0" fitToHeight="0" orientation="landscape" r:id="rId1"/>
  <headerFooter alignWithMargins="0"/>
  <rowBreaks count="1" manualBreakCount="1">
    <brk id="33"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J18"/>
  <sheetViews>
    <sheetView topLeftCell="A13" zoomScale="90" zoomScaleNormal="90" zoomScaleSheetLayoutView="100" workbookViewId="0">
      <selection activeCell="B20" sqref="B20"/>
    </sheetView>
  </sheetViews>
  <sheetFormatPr defaultRowHeight="13.8"/>
  <cols>
    <col min="1" max="1" width="3.19921875" style="32" customWidth="1"/>
    <col min="2" max="2" width="50.5" style="33" customWidth="1"/>
    <col min="3" max="3" width="5.5" style="4" customWidth="1"/>
    <col min="4" max="4" width="9.5" style="4" customWidth="1"/>
    <col min="5" max="5" width="20.69921875" style="3" customWidth="1"/>
    <col min="6" max="6" width="14.59765625" style="3" customWidth="1"/>
    <col min="7" max="7" width="12.19921875" style="3" customWidth="1"/>
    <col min="8" max="8" width="9.59765625" style="3" customWidth="1"/>
    <col min="9" max="9" width="6.69921875" style="3" customWidth="1"/>
    <col min="10" max="10" width="10.09765625" style="3" customWidth="1"/>
    <col min="11" max="251" width="8.5" style="3" customWidth="1"/>
    <col min="252" max="252" width="3.19921875" style="3" customWidth="1"/>
    <col min="253" max="253" width="51.09765625" style="3" customWidth="1"/>
    <col min="254" max="254" width="6.5" style="3" customWidth="1"/>
    <col min="255" max="255" width="8.296875" style="3" customWidth="1"/>
    <col min="256" max="256" width="24.5" style="3" customWidth="1"/>
    <col min="257" max="257" width="12.796875" style="3" customWidth="1"/>
    <col min="258" max="258" width="10.796875" style="3" customWidth="1"/>
    <col min="259" max="259" width="11" style="3" customWidth="1"/>
    <col min="260" max="260" width="8.5" style="3" customWidth="1"/>
    <col min="261" max="261" width="10.09765625" style="3" customWidth="1"/>
    <col min="262" max="262" width="8.5" style="3" customWidth="1"/>
    <col min="263" max="263" width="53.19921875" style="3" customWidth="1"/>
    <col min="264" max="507" width="8.5" style="3" customWidth="1"/>
    <col min="508" max="508" width="3.19921875" style="3" customWidth="1"/>
    <col min="509" max="509" width="51.09765625" style="3" customWidth="1"/>
    <col min="510" max="510" width="6.5" style="3" customWidth="1"/>
    <col min="511" max="511" width="8.296875" style="3" customWidth="1"/>
    <col min="512" max="512" width="24.5" style="3" customWidth="1"/>
    <col min="513" max="513" width="12.796875" style="3" customWidth="1"/>
    <col min="514" max="514" width="10.796875" style="3" customWidth="1"/>
    <col min="515" max="515" width="11" style="3" customWidth="1"/>
    <col min="516" max="516" width="8.5" style="3" customWidth="1"/>
    <col min="517" max="517" width="10.09765625" style="3" customWidth="1"/>
    <col min="518" max="518" width="8.5" style="3" customWidth="1"/>
    <col min="519" max="519" width="53.19921875" style="3" customWidth="1"/>
    <col min="520" max="763" width="8.5" style="3" customWidth="1"/>
    <col min="764" max="764" width="3.19921875" style="3" customWidth="1"/>
    <col min="765" max="765" width="51.09765625" style="3" customWidth="1"/>
    <col min="766" max="766" width="6.5" style="3" customWidth="1"/>
    <col min="767" max="767" width="8.296875" style="3" customWidth="1"/>
    <col min="768" max="768" width="24.5" style="3" customWidth="1"/>
    <col min="769" max="769" width="12.796875" style="3" customWidth="1"/>
    <col min="770" max="770" width="10.796875" style="3" customWidth="1"/>
    <col min="771" max="771" width="11" style="3" customWidth="1"/>
    <col min="772" max="772" width="8.5" style="3" customWidth="1"/>
    <col min="773" max="773" width="10.09765625" style="3" customWidth="1"/>
    <col min="774" max="774" width="8.5" style="3" customWidth="1"/>
    <col min="775" max="775" width="53.19921875" style="3" customWidth="1"/>
    <col min="776" max="1019" width="8.5" style="3" customWidth="1"/>
    <col min="1020" max="1020" width="3.19921875" style="3" customWidth="1"/>
    <col min="1021" max="1021" width="51.09765625" style="3" customWidth="1"/>
    <col min="1022" max="1022" width="6.5" style="3" customWidth="1"/>
    <col min="1023" max="1023" width="8.296875" style="3" customWidth="1"/>
    <col min="1024" max="1024" width="8.69921875" style="3" customWidth="1"/>
  </cols>
  <sheetData>
    <row r="1" spans="1:12" ht="18.600000000000001" customHeight="1">
      <c r="I1" s="5" t="s">
        <v>0</v>
      </c>
      <c r="J1" s="5"/>
    </row>
    <row r="2" spans="1:12" ht="17.399999999999999">
      <c r="B2" s="34" t="s">
        <v>1</v>
      </c>
      <c r="J2" s="5"/>
    </row>
    <row r="3" spans="1:12" ht="17.399999999999999">
      <c r="B3" s="34"/>
      <c r="J3" s="5"/>
    </row>
    <row r="6" spans="1:12" s="27" customFormat="1" ht="18" customHeight="1">
      <c r="A6" s="35"/>
      <c r="B6" s="155" t="s">
        <v>503</v>
      </c>
      <c r="C6" s="155"/>
      <c r="D6" s="155"/>
      <c r="E6" s="155"/>
      <c r="F6" s="155"/>
      <c r="G6" s="155"/>
      <c r="H6" s="155"/>
      <c r="I6" s="155"/>
      <c r="J6" s="157"/>
    </row>
    <row r="7" spans="1:12" s="11" customFormat="1" ht="30.6">
      <c r="A7" s="10"/>
      <c r="B7" s="54" t="s">
        <v>3</v>
      </c>
      <c r="C7" s="54" t="s">
        <v>4</v>
      </c>
      <c r="D7" s="54" t="s">
        <v>5</v>
      </c>
      <c r="E7" s="10" t="s">
        <v>6</v>
      </c>
      <c r="F7" s="10" t="s">
        <v>7</v>
      </c>
      <c r="G7" s="10" t="s">
        <v>8</v>
      </c>
      <c r="H7" s="10" t="s">
        <v>9</v>
      </c>
      <c r="I7" s="129" t="s">
        <v>10</v>
      </c>
      <c r="J7" s="130" t="s">
        <v>491</v>
      </c>
      <c r="K7" s="130" t="s">
        <v>492</v>
      </c>
      <c r="L7" s="130" t="s">
        <v>493</v>
      </c>
    </row>
    <row r="8" spans="1:12" s="11" customFormat="1" ht="64.8" customHeight="1">
      <c r="A8" s="62">
        <v>1</v>
      </c>
      <c r="B8" s="77" t="s">
        <v>67</v>
      </c>
      <c r="C8" s="78" t="s">
        <v>25</v>
      </c>
      <c r="D8" s="79">
        <v>1</v>
      </c>
      <c r="E8" s="91"/>
      <c r="F8" s="41"/>
      <c r="G8" s="41"/>
      <c r="H8" s="139"/>
      <c r="I8" s="52"/>
      <c r="J8" s="154">
        <f>H8+H8*I8/100</f>
        <v>0</v>
      </c>
      <c r="K8" s="138">
        <f>D8*H8</f>
        <v>0</v>
      </c>
      <c r="L8" s="138">
        <f>K8+K8*I8/100</f>
        <v>0</v>
      </c>
    </row>
    <row r="9" spans="1:12" s="11" customFormat="1" ht="50.4" customHeight="1">
      <c r="A9" s="62">
        <v>2</v>
      </c>
      <c r="B9" s="77" t="s">
        <v>68</v>
      </c>
      <c r="C9" s="78" t="s">
        <v>25</v>
      </c>
      <c r="D9" s="78">
        <v>1</v>
      </c>
      <c r="E9" s="91"/>
      <c r="F9" s="41"/>
      <c r="G9" s="41"/>
      <c r="H9" s="139"/>
      <c r="I9" s="52"/>
      <c r="J9" s="154">
        <f t="shared" ref="J9:J11" si="0">H9+H9*I9/100</f>
        <v>0</v>
      </c>
      <c r="K9" s="138">
        <f t="shared" ref="K9:K11" si="1">D9*H9</f>
        <v>0</v>
      </c>
      <c r="L9" s="138">
        <f t="shared" ref="L9:L11" si="2">K9+K9*I9/100</f>
        <v>0</v>
      </c>
    </row>
    <row r="10" spans="1:12" s="11" customFormat="1" ht="64.2" customHeight="1">
      <c r="A10" s="247">
        <v>3</v>
      </c>
      <c r="B10" s="248" t="s">
        <v>69</v>
      </c>
      <c r="C10" s="249" t="s">
        <v>25</v>
      </c>
      <c r="D10" s="250">
        <v>1</v>
      </c>
      <c r="E10" s="251"/>
      <c r="F10" s="93"/>
      <c r="G10" s="93"/>
      <c r="H10" s="245"/>
      <c r="I10" s="246"/>
      <c r="J10" s="252">
        <f t="shared" si="0"/>
        <v>0</v>
      </c>
      <c r="K10" s="141">
        <f t="shared" si="1"/>
        <v>0</v>
      </c>
      <c r="L10" s="141">
        <f t="shared" si="2"/>
        <v>0</v>
      </c>
    </row>
    <row r="11" spans="1:12" s="11" customFormat="1" ht="64.2" customHeight="1">
      <c r="A11" s="68">
        <v>4</v>
      </c>
      <c r="B11" s="257" t="s">
        <v>593</v>
      </c>
      <c r="C11" s="56" t="s">
        <v>29</v>
      </c>
      <c r="D11" s="57">
        <v>1</v>
      </c>
      <c r="E11" s="256"/>
      <c r="F11" s="256"/>
      <c r="G11" s="256"/>
      <c r="H11" s="154"/>
      <c r="I11" s="258"/>
      <c r="J11" s="252">
        <f t="shared" si="0"/>
        <v>0</v>
      </c>
      <c r="K11" s="141">
        <f t="shared" si="1"/>
        <v>0</v>
      </c>
      <c r="L11" s="141">
        <f t="shared" si="2"/>
        <v>0</v>
      </c>
    </row>
    <row r="12" spans="1:12" s="11" customFormat="1" ht="15">
      <c r="A12" s="253"/>
      <c r="B12" s="94" t="s">
        <v>70</v>
      </c>
      <c r="C12" s="99"/>
      <c r="D12" s="99"/>
      <c r="E12" s="102"/>
      <c r="F12" s="254"/>
      <c r="G12" s="254"/>
      <c r="H12" s="255"/>
      <c r="I12" s="148"/>
      <c r="J12" s="148"/>
      <c r="K12" s="136">
        <f>SUM(K8:K10)</f>
        <v>0</v>
      </c>
      <c r="L12" s="148"/>
    </row>
    <row r="13" spans="1:12" s="16" customFormat="1" ht="19.2" customHeight="1">
      <c r="A13" s="37"/>
      <c r="B13" s="95" t="s">
        <v>71</v>
      </c>
      <c r="C13" s="96"/>
      <c r="D13" s="96"/>
      <c r="E13" s="98"/>
      <c r="F13" s="100"/>
      <c r="G13" s="100"/>
      <c r="H13" s="100"/>
      <c r="I13" s="101"/>
      <c r="J13" s="100"/>
      <c r="K13" s="100"/>
      <c r="L13" s="134">
        <f>SUM(L8:L10)</f>
        <v>0</v>
      </c>
    </row>
    <row r="14" spans="1:12" s="16" customFormat="1" ht="21.6" customHeight="1">
      <c r="A14" s="38"/>
      <c r="B14" s="33" t="s">
        <v>13</v>
      </c>
      <c r="C14" s="4"/>
      <c r="D14" s="4"/>
      <c r="E14" s="3"/>
    </row>
    <row r="15" spans="1:12" ht="12" customHeight="1">
      <c r="B15" s="17" t="s">
        <v>61</v>
      </c>
      <c r="C15" s="17"/>
      <c r="D15" s="17"/>
      <c r="E15" s="40"/>
    </row>
    <row r="16" spans="1:12" ht="13.2" customHeight="1">
      <c r="B16" s="20" t="s">
        <v>15</v>
      </c>
      <c r="C16" s="20"/>
      <c r="D16" s="20"/>
      <c r="E16" s="40"/>
      <c r="F16" s="40"/>
    </row>
    <row r="17" spans="2:6" ht="13.2" customHeight="1">
      <c r="F17" s="40"/>
    </row>
    <row r="18" spans="2:6">
      <c r="B18" s="33" t="s">
        <v>16</v>
      </c>
      <c r="F18" s="3" t="s">
        <v>17</v>
      </c>
    </row>
  </sheetData>
  <mergeCells count="1">
    <mergeCell ref="B6:J6"/>
  </mergeCells>
  <pageMargins left="0.70000000000000007" right="0.70000000000000007" top="1.1437007874015745" bottom="1.1437007874015745" header="0.74999999999999989" footer="0.74999999999999989"/>
  <pageSetup paperSize="9" scale="90" fitToWidth="0"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J20"/>
  <sheetViews>
    <sheetView zoomScale="90" zoomScaleNormal="90" zoomScaleSheetLayoutView="100" workbookViewId="0">
      <selection activeCell="B7" sqref="B7"/>
    </sheetView>
  </sheetViews>
  <sheetFormatPr defaultRowHeight="13.8"/>
  <cols>
    <col min="1" max="1" width="3.19921875" style="32" customWidth="1"/>
    <col min="2" max="2" width="50.5" style="33" customWidth="1"/>
    <col min="3" max="3" width="5.09765625" style="4" customWidth="1"/>
    <col min="4" max="4" width="8.09765625" style="4" customWidth="1"/>
    <col min="5" max="5" width="20.69921875" style="3" customWidth="1"/>
    <col min="6" max="6" width="15" style="3" customWidth="1"/>
    <col min="7" max="7" width="16.19921875" style="3" customWidth="1"/>
    <col min="8" max="8" width="9.59765625" style="3" customWidth="1"/>
    <col min="9" max="9" width="6.69921875" style="3" customWidth="1"/>
    <col min="10" max="10" width="10.09765625" style="3" customWidth="1"/>
    <col min="11" max="11" width="12.59765625" style="3" customWidth="1"/>
    <col min="12" max="12" width="15.296875" style="3" customWidth="1"/>
    <col min="13" max="251" width="8.5" style="3" customWidth="1"/>
    <col min="252" max="252" width="3.19921875" style="3" customWidth="1"/>
    <col min="253" max="253" width="51.09765625" style="3" customWidth="1"/>
    <col min="254" max="254" width="6.5" style="3" customWidth="1"/>
    <col min="255" max="255" width="8.296875" style="3" customWidth="1"/>
    <col min="256" max="256" width="24.5" style="3" customWidth="1"/>
    <col min="257" max="257" width="12.796875" style="3" customWidth="1"/>
    <col min="258" max="258" width="10.796875" style="3" customWidth="1"/>
    <col min="259" max="259" width="11" style="3" customWidth="1"/>
    <col min="260" max="260" width="8.5" style="3" customWidth="1"/>
    <col min="261" max="261" width="10.09765625" style="3" customWidth="1"/>
    <col min="262" max="262" width="8.5" style="3" customWidth="1"/>
    <col min="263" max="263" width="53.19921875" style="3" customWidth="1"/>
    <col min="264" max="507" width="8.5" style="3" customWidth="1"/>
    <col min="508" max="508" width="3.19921875" style="3" customWidth="1"/>
    <col min="509" max="509" width="51.09765625" style="3" customWidth="1"/>
    <col min="510" max="510" width="6.5" style="3" customWidth="1"/>
    <col min="511" max="511" width="8.296875" style="3" customWidth="1"/>
    <col min="512" max="512" width="24.5" style="3" customWidth="1"/>
    <col min="513" max="513" width="12.796875" style="3" customWidth="1"/>
    <col min="514" max="514" width="10.796875" style="3" customWidth="1"/>
    <col min="515" max="515" width="11" style="3" customWidth="1"/>
    <col min="516" max="516" width="8.5" style="3" customWidth="1"/>
    <col min="517" max="517" width="10.09765625" style="3" customWidth="1"/>
    <col min="518" max="518" width="8.5" style="3" customWidth="1"/>
    <col min="519" max="519" width="53.19921875" style="3" customWidth="1"/>
    <col min="520" max="763" width="8.5" style="3" customWidth="1"/>
    <col min="764" max="764" width="3.19921875" style="3" customWidth="1"/>
    <col min="765" max="765" width="51.09765625" style="3" customWidth="1"/>
    <col min="766" max="766" width="6.5" style="3" customWidth="1"/>
    <col min="767" max="767" width="8.296875" style="3" customWidth="1"/>
    <col min="768" max="768" width="24.5" style="3" customWidth="1"/>
    <col min="769" max="769" width="12.796875" style="3" customWidth="1"/>
    <col min="770" max="770" width="10.796875" style="3" customWidth="1"/>
    <col min="771" max="771" width="11" style="3" customWidth="1"/>
    <col min="772" max="772" width="8.5" style="3" customWidth="1"/>
    <col min="773" max="773" width="10.09765625" style="3" customWidth="1"/>
    <col min="774" max="774" width="8.5" style="3" customWidth="1"/>
    <col min="775" max="775" width="53.19921875" style="3" customWidth="1"/>
    <col min="776" max="1019" width="8.5" style="3" customWidth="1"/>
    <col min="1020" max="1020" width="3.19921875" style="3" customWidth="1"/>
    <col min="1021" max="1021" width="51.09765625" style="3" customWidth="1"/>
    <col min="1022" max="1022" width="6.5" style="3" customWidth="1"/>
    <col min="1023" max="1023" width="8.296875" style="3" customWidth="1"/>
    <col min="1024" max="1024" width="8.69921875" style="3" customWidth="1"/>
  </cols>
  <sheetData>
    <row r="1" spans="1:12" ht="18.600000000000001" customHeight="1">
      <c r="I1" s="5" t="s">
        <v>0</v>
      </c>
      <c r="J1" s="5"/>
    </row>
    <row r="2" spans="1:12" ht="17.399999999999999">
      <c r="B2" s="34" t="s">
        <v>1</v>
      </c>
      <c r="J2" s="5"/>
    </row>
    <row r="3" spans="1:12" ht="17.399999999999999">
      <c r="B3" s="34"/>
      <c r="J3" s="5"/>
    </row>
    <row r="6" spans="1:12" s="27" customFormat="1" ht="18" customHeight="1">
      <c r="A6" s="35"/>
      <c r="B6" s="155" t="s">
        <v>504</v>
      </c>
      <c r="C6" s="155"/>
      <c r="D6" s="155"/>
      <c r="E6" s="155"/>
      <c r="F6" s="155"/>
      <c r="G6" s="155"/>
      <c r="H6" s="155"/>
      <c r="I6" s="155"/>
      <c r="J6" s="155"/>
    </row>
    <row r="7" spans="1:12" s="11" customFormat="1" ht="30.6">
      <c r="A7" s="10"/>
      <c r="B7" s="10" t="s">
        <v>3</v>
      </c>
      <c r="C7" s="10" t="s">
        <v>4</v>
      </c>
      <c r="D7" s="10" t="s">
        <v>5</v>
      </c>
      <c r="E7" s="10" t="s">
        <v>6</v>
      </c>
      <c r="F7" s="10" t="s">
        <v>7</v>
      </c>
      <c r="G7" s="10" t="s">
        <v>8</v>
      </c>
      <c r="H7" s="10" t="s">
        <v>9</v>
      </c>
      <c r="I7" s="10" t="s">
        <v>10</v>
      </c>
      <c r="J7" s="129" t="s">
        <v>491</v>
      </c>
      <c r="K7" s="130" t="s">
        <v>492</v>
      </c>
      <c r="L7" s="130" t="s">
        <v>493</v>
      </c>
    </row>
    <row r="8" spans="1:12" s="11" customFormat="1">
      <c r="A8" s="49">
        <v>1</v>
      </c>
      <c r="B8" s="81" t="s">
        <v>460</v>
      </c>
      <c r="C8" s="60" t="s">
        <v>25</v>
      </c>
      <c r="D8" s="61">
        <v>40</v>
      </c>
      <c r="E8" s="41"/>
      <c r="F8" s="41"/>
      <c r="G8" s="41"/>
      <c r="H8" s="139"/>
      <c r="I8" s="41"/>
      <c r="J8" s="151">
        <f>H8+H8*I8/100</f>
        <v>0</v>
      </c>
      <c r="K8" s="138">
        <f>D8*H8</f>
        <v>0</v>
      </c>
      <c r="L8" s="138">
        <f>K8+K8*I8/100</f>
        <v>0</v>
      </c>
    </row>
    <row r="9" spans="1:12" s="11" customFormat="1">
      <c r="A9" s="49">
        <v>2</v>
      </c>
      <c r="B9" s="81" t="s">
        <v>461</v>
      </c>
      <c r="C9" s="60" t="s">
        <v>25</v>
      </c>
      <c r="D9" s="60">
        <v>80</v>
      </c>
      <c r="E9" s="41"/>
      <c r="F9" s="41"/>
      <c r="G9" s="41"/>
      <c r="H9" s="139"/>
      <c r="I9" s="41"/>
      <c r="J9" s="151">
        <f t="shared" ref="J9:J13" si="0">H9+H9*I9/100</f>
        <v>0</v>
      </c>
      <c r="K9" s="138">
        <f t="shared" ref="K9:K13" si="1">D9*H9</f>
        <v>0</v>
      </c>
      <c r="L9" s="138">
        <f t="shared" ref="L9:L13" si="2">K9+K9*I9/100</f>
        <v>0</v>
      </c>
    </row>
    <row r="10" spans="1:12" s="11" customFormat="1">
      <c r="A10" s="49">
        <v>3</v>
      </c>
      <c r="B10" s="81" t="s">
        <v>462</v>
      </c>
      <c r="C10" s="60" t="s">
        <v>25</v>
      </c>
      <c r="D10" s="50">
        <v>4</v>
      </c>
      <c r="E10" s="41"/>
      <c r="F10" s="41"/>
      <c r="G10" s="41"/>
      <c r="H10" s="139"/>
      <c r="I10" s="41"/>
      <c r="J10" s="151">
        <f t="shared" si="0"/>
        <v>0</v>
      </c>
      <c r="K10" s="138">
        <f t="shared" si="1"/>
        <v>0</v>
      </c>
      <c r="L10" s="138">
        <f t="shared" si="2"/>
        <v>0</v>
      </c>
    </row>
    <row r="11" spans="1:12" s="11" customFormat="1">
      <c r="A11" s="49">
        <v>4</v>
      </c>
      <c r="B11" s="81" t="s">
        <v>463</v>
      </c>
      <c r="C11" s="60" t="s">
        <v>25</v>
      </c>
      <c r="D11" s="80">
        <v>4</v>
      </c>
      <c r="E11" s="41"/>
      <c r="F11" s="41"/>
      <c r="G11" s="41"/>
      <c r="H11" s="139"/>
      <c r="I11" s="41"/>
      <c r="J11" s="151">
        <f t="shared" si="0"/>
        <v>0</v>
      </c>
      <c r="K11" s="138">
        <f t="shared" si="1"/>
        <v>0</v>
      </c>
      <c r="L11" s="138">
        <f t="shared" si="2"/>
        <v>0</v>
      </c>
    </row>
    <row r="12" spans="1:12" s="11" customFormat="1">
      <c r="A12" s="49">
        <v>5</v>
      </c>
      <c r="B12" s="81" t="s">
        <v>464</v>
      </c>
      <c r="C12" s="60" t="s">
        <v>25</v>
      </c>
      <c r="D12" s="80">
        <v>2</v>
      </c>
      <c r="E12" s="41"/>
      <c r="F12" s="41"/>
      <c r="G12" s="41"/>
      <c r="H12" s="139"/>
      <c r="I12" s="41"/>
      <c r="J12" s="151">
        <f t="shared" si="0"/>
        <v>0</v>
      </c>
      <c r="K12" s="138">
        <f t="shared" si="1"/>
        <v>0</v>
      </c>
      <c r="L12" s="138">
        <f t="shared" si="2"/>
        <v>0</v>
      </c>
    </row>
    <row r="13" spans="1:12" s="11" customFormat="1">
      <c r="A13" s="51">
        <v>6</v>
      </c>
      <c r="B13" s="36" t="s">
        <v>465</v>
      </c>
      <c r="C13" s="60" t="s">
        <v>25</v>
      </c>
      <c r="D13" s="61">
        <v>40</v>
      </c>
      <c r="E13" s="41"/>
      <c r="F13" s="41"/>
      <c r="G13" s="41"/>
      <c r="H13" s="139"/>
      <c r="I13" s="93"/>
      <c r="J13" s="151">
        <f t="shared" si="0"/>
        <v>0</v>
      </c>
      <c r="K13" s="138">
        <f t="shared" si="1"/>
        <v>0</v>
      </c>
      <c r="L13" s="138">
        <f t="shared" si="2"/>
        <v>0</v>
      </c>
    </row>
    <row r="14" spans="1:12" s="16" customFormat="1" ht="19.2" customHeight="1">
      <c r="A14" s="37"/>
      <c r="B14" s="95" t="s">
        <v>80</v>
      </c>
      <c r="C14" s="96"/>
      <c r="D14" s="96"/>
      <c r="E14" s="97"/>
      <c r="F14" s="97"/>
      <c r="G14" s="98"/>
      <c r="H14" s="100"/>
      <c r="I14" s="100"/>
      <c r="J14" s="100"/>
      <c r="K14" s="144">
        <f>SUM(K8:K13)</f>
        <v>0</v>
      </c>
      <c r="L14" s="144"/>
    </row>
    <row r="15" spans="1:12" s="16" customFormat="1" ht="15">
      <c r="A15" s="38"/>
      <c r="B15" s="95" t="s">
        <v>81</v>
      </c>
      <c r="C15" s="96"/>
      <c r="D15" s="96"/>
      <c r="E15" s="97"/>
      <c r="F15" s="97"/>
      <c r="G15" s="98"/>
      <c r="H15" s="100"/>
      <c r="I15" s="100"/>
      <c r="J15" s="100"/>
      <c r="K15" s="144"/>
      <c r="L15" s="144">
        <f>SUM(L8:L13)</f>
        <v>0</v>
      </c>
    </row>
    <row r="16" spans="1:12" ht="12" customHeight="1">
      <c r="B16" s="33" t="s">
        <v>13</v>
      </c>
    </row>
    <row r="17" spans="2:6" ht="13.2" customHeight="1">
      <c r="B17" s="17" t="s">
        <v>61</v>
      </c>
      <c r="C17" s="17"/>
      <c r="D17" s="17"/>
      <c r="E17" s="40"/>
      <c r="F17" s="40"/>
    </row>
    <row r="18" spans="2:6" ht="13.2" customHeight="1">
      <c r="B18" s="20" t="s">
        <v>15</v>
      </c>
      <c r="C18" s="20"/>
      <c r="D18" s="20"/>
      <c r="E18" s="40"/>
      <c r="F18" s="40"/>
    </row>
    <row r="20" spans="2:6">
      <c r="B20" s="33" t="s">
        <v>16</v>
      </c>
      <c r="F20" s="3" t="s">
        <v>17</v>
      </c>
    </row>
  </sheetData>
  <mergeCells count="1">
    <mergeCell ref="B6:J6"/>
  </mergeCells>
  <pageMargins left="0.70000000000000007" right="0.70000000000000007" top="1.1437007874015745" bottom="1.1437007874015745" header="0.74999999999999989" footer="0.74999999999999989"/>
  <pageSetup paperSize="9" scale="80" fitToWidth="0"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sheetPr>
  <dimension ref="A1:AMM159"/>
  <sheetViews>
    <sheetView tabSelected="1" topLeftCell="A17" zoomScaleNormal="100" zoomScaleSheetLayoutView="100" workbookViewId="0">
      <selection activeCell="B7" sqref="B7"/>
    </sheetView>
  </sheetViews>
  <sheetFormatPr defaultRowHeight="13.8"/>
  <cols>
    <col min="1" max="1" width="3.19921875" style="32" customWidth="1"/>
    <col min="2" max="2" width="51.09765625" style="33" customWidth="1"/>
    <col min="3" max="3" width="5.796875" style="4" customWidth="1"/>
    <col min="4" max="4" width="7.5" style="4" customWidth="1"/>
    <col min="5" max="5" width="20.69921875" style="3" customWidth="1"/>
    <col min="6" max="6" width="11.19921875" style="3" customWidth="1"/>
    <col min="7" max="8" width="13.5" style="3" customWidth="1"/>
    <col min="9" max="9" width="10.796875" style="3" customWidth="1"/>
    <col min="10" max="10" width="14.09765625" style="3" customWidth="1"/>
    <col min="11" max="11" width="10.69921875" style="3" customWidth="1"/>
    <col min="12" max="12" width="10.09765625" style="3" customWidth="1"/>
    <col min="13" max="253" width="8.5" style="3" customWidth="1"/>
    <col min="254" max="254" width="3.19921875" style="3" customWidth="1"/>
    <col min="255" max="255" width="51.09765625" style="3" customWidth="1"/>
    <col min="256" max="256" width="6.5" style="3" customWidth="1"/>
    <col min="257" max="257" width="8.296875" style="3" customWidth="1"/>
    <col min="258" max="258" width="24.5" style="3" customWidth="1"/>
    <col min="259" max="259" width="12.796875" style="3" customWidth="1"/>
    <col min="260" max="260" width="10.796875" style="3" customWidth="1"/>
    <col min="261" max="261" width="11" style="3" customWidth="1"/>
    <col min="262" max="262" width="8.5" style="3" customWidth="1"/>
    <col min="263" max="263" width="10.09765625" style="3" customWidth="1"/>
    <col min="264" max="264" width="8.5" style="3" customWidth="1"/>
    <col min="265" max="265" width="53.19921875" style="3" customWidth="1"/>
    <col min="266" max="509" width="8.5" style="3" customWidth="1"/>
    <col min="510" max="510" width="3.19921875" style="3" customWidth="1"/>
    <col min="511" max="511" width="51.09765625" style="3" customWidth="1"/>
    <col min="512" max="512" width="6.5" style="3" customWidth="1"/>
    <col min="513" max="513" width="8.296875" style="3" customWidth="1"/>
    <col min="514" max="514" width="24.5" style="3" customWidth="1"/>
    <col min="515" max="515" width="12.796875" style="3" customWidth="1"/>
    <col min="516" max="516" width="10.796875" style="3" customWidth="1"/>
    <col min="517" max="517" width="11" style="3" customWidth="1"/>
    <col min="518" max="518" width="8.5" style="3" customWidth="1"/>
    <col min="519" max="519" width="10.09765625" style="3" customWidth="1"/>
    <col min="520" max="520" width="8.5" style="3" customWidth="1"/>
    <col min="521" max="521" width="53.19921875" style="3" customWidth="1"/>
    <col min="522" max="765" width="8.5" style="3" customWidth="1"/>
    <col min="766" max="766" width="3.19921875" style="3" customWidth="1"/>
    <col min="767" max="767" width="51.09765625" style="3" customWidth="1"/>
    <col min="768" max="768" width="6.5" style="3" customWidth="1"/>
    <col min="769" max="769" width="8.296875" style="3" customWidth="1"/>
    <col min="770" max="770" width="24.5" style="3" customWidth="1"/>
    <col min="771" max="771" width="12.796875" style="3" customWidth="1"/>
    <col min="772" max="772" width="10.796875" style="3" customWidth="1"/>
    <col min="773" max="773" width="11" style="3" customWidth="1"/>
    <col min="774" max="774" width="8.5" style="3" customWidth="1"/>
    <col min="775" max="775" width="10.09765625" style="3" customWidth="1"/>
    <col min="776" max="776" width="8.5" style="3" customWidth="1"/>
    <col min="777" max="777" width="53.19921875" style="3" customWidth="1"/>
    <col min="778" max="1021" width="8.5" style="3" customWidth="1"/>
    <col min="1022" max="1022" width="3.19921875" style="3" customWidth="1"/>
    <col min="1023" max="1023" width="51.09765625" style="3" customWidth="1"/>
    <col min="1024" max="1024" width="6.5" style="3" customWidth="1"/>
    <col min="1025" max="1025" width="8.296875" style="3" customWidth="1"/>
    <col min="1026" max="1027" width="8.69921875" style="3"/>
  </cols>
  <sheetData>
    <row r="1" spans="1:12" customFormat="1" ht="18.600000000000001" customHeight="1">
      <c r="A1" s="32"/>
      <c r="B1" s="33"/>
      <c r="C1" s="4"/>
      <c r="D1" s="4"/>
      <c r="E1" s="3"/>
      <c r="F1" s="3"/>
      <c r="G1" s="3"/>
      <c r="H1" s="3"/>
      <c r="I1" s="5"/>
      <c r="J1" s="5"/>
      <c r="K1" s="5" t="s">
        <v>0</v>
      </c>
      <c r="L1" s="5"/>
    </row>
    <row r="2" spans="1:12" customFormat="1" ht="17.399999999999999">
      <c r="A2" s="32"/>
      <c r="B2" s="34" t="s">
        <v>1</v>
      </c>
      <c r="C2" s="4"/>
      <c r="D2" s="4"/>
      <c r="E2" s="3"/>
      <c r="F2" s="3"/>
      <c r="G2" s="3"/>
      <c r="H2" s="3"/>
      <c r="I2" s="3"/>
      <c r="J2" s="3"/>
      <c r="K2" s="3"/>
      <c r="L2" s="5"/>
    </row>
    <row r="3" spans="1:12" customFormat="1" ht="17.399999999999999">
      <c r="A3" s="32"/>
      <c r="B3" s="34"/>
      <c r="C3" s="4"/>
      <c r="D3" s="4"/>
      <c r="E3" s="3"/>
      <c r="F3" s="3"/>
      <c r="G3" s="3"/>
      <c r="H3" s="3"/>
      <c r="I3" s="3"/>
      <c r="J3" s="3"/>
      <c r="K3" s="3"/>
      <c r="L3" s="5"/>
    </row>
    <row r="4" spans="1:12" customFormat="1">
      <c r="A4" s="32"/>
      <c r="B4" s="33"/>
      <c r="C4" s="4"/>
      <c r="D4" s="4"/>
      <c r="E4" s="3"/>
      <c r="F4" s="3"/>
      <c r="G4" s="3"/>
      <c r="H4" s="3"/>
      <c r="I4" s="3"/>
      <c r="J4" s="3"/>
      <c r="K4" s="3"/>
      <c r="L4" s="3"/>
    </row>
    <row r="5" spans="1:12" customFormat="1">
      <c r="A5" s="32"/>
      <c r="B5" s="33"/>
      <c r="C5" s="4"/>
      <c r="D5" s="4"/>
      <c r="E5" s="3"/>
      <c r="F5" s="3"/>
      <c r="G5" s="3"/>
      <c r="H5" s="3"/>
      <c r="I5" s="3"/>
      <c r="J5" s="3"/>
      <c r="K5" s="3"/>
      <c r="L5" s="3"/>
    </row>
    <row r="6" spans="1:12" s="27" customFormat="1" ht="18" customHeight="1">
      <c r="A6" s="110"/>
      <c r="B6" s="155" t="s">
        <v>505</v>
      </c>
      <c r="C6" s="155"/>
      <c r="D6" s="155"/>
      <c r="E6" s="155"/>
      <c r="F6" s="155"/>
      <c r="G6" s="155"/>
      <c r="H6" s="155"/>
      <c r="I6" s="155"/>
      <c r="J6" s="155"/>
      <c r="K6" s="155"/>
      <c r="L6" s="155"/>
    </row>
    <row r="7" spans="1:12" s="11" customFormat="1" ht="48" customHeight="1">
      <c r="A7" s="41"/>
      <c r="B7" s="10" t="s">
        <v>3</v>
      </c>
      <c r="C7" s="10" t="s">
        <v>4</v>
      </c>
      <c r="D7" s="10" t="s">
        <v>5</v>
      </c>
      <c r="E7" s="10" t="s">
        <v>6</v>
      </c>
      <c r="F7" s="10" t="s">
        <v>7</v>
      </c>
      <c r="G7" s="10" t="s">
        <v>8</v>
      </c>
      <c r="H7" s="10" t="s">
        <v>9</v>
      </c>
      <c r="I7" s="10" t="s">
        <v>10</v>
      </c>
      <c r="J7" s="10" t="s">
        <v>491</v>
      </c>
      <c r="K7" s="10" t="s">
        <v>492</v>
      </c>
      <c r="L7" s="10" t="s">
        <v>493</v>
      </c>
    </row>
    <row r="8" spans="1:12" s="11" customFormat="1" ht="30.6">
      <c r="A8" s="41">
        <v>1</v>
      </c>
      <c r="B8" s="84" t="s">
        <v>467</v>
      </c>
      <c r="C8" s="111" t="s">
        <v>84</v>
      </c>
      <c r="D8" s="111">
        <v>3</v>
      </c>
      <c r="E8" s="41"/>
      <c r="F8" s="41"/>
      <c r="G8" s="41"/>
      <c r="H8" s="139"/>
      <c r="I8" s="41"/>
      <c r="J8" s="139">
        <f>H8+H8*I8/100</f>
        <v>0</v>
      </c>
      <c r="K8" s="145">
        <f>D8*H8</f>
        <v>0</v>
      </c>
      <c r="L8" s="145">
        <f>K8+K8*I8/100</f>
        <v>0</v>
      </c>
    </row>
    <row r="9" spans="1:12" s="11" customFormat="1" ht="20.399999999999999">
      <c r="A9" s="41">
        <v>2</v>
      </c>
      <c r="B9" s="84" t="s">
        <v>468</v>
      </c>
      <c r="C9" s="111" t="s">
        <v>25</v>
      </c>
      <c r="D9" s="111">
        <v>1</v>
      </c>
      <c r="E9" s="41"/>
      <c r="F9" s="41"/>
      <c r="G9" s="41"/>
      <c r="H9" s="139"/>
      <c r="I9" s="41"/>
      <c r="J9" s="139">
        <f t="shared" ref="J9:J31" si="0">H9+H9*I9/100</f>
        <v>0</v>
      </c>
      <c r="K9" s="145">
        <f t="shared" ref="K9:K31" si="1">D9*H9</f>
        <v>0</v>
      </c>
      <c r="L9" s="145">
        <f t="shared" ref="L9:L31" si="2">K9+K9*I9/100</f>
        <v>0</v>
      </c>
    </row>
    <row r="10" spans="1:12" s="11" customFormat="1" ht="10.199999999999999">
      <c r="A10" s="41">
        <v>3</v>
      </c>
      <c r="B10" s="84" t="s">
        <v>469</v>
      </c>
      <c r="C10" s="111" t="s">
        <v>25</v>
      </c>
      <c r="D10" s="111">
        <v>1</v>
      </c>
      <c r="E10" s="41"/>
      <c r="F10" s="41"/>
      <c r="G10" s="41"/>
      <c r="H10" s="139"/>
      <c r="I10" s="41"/>
      <c r="J10" s="139">
        <f t="shared" si="0"/>
        <v>0</v>
      </c>
      <c r="K10" s="145">
        <f t="shared" si="1"/>
        <v>0</v>
      </c>
      <c r="L10" s="145">
        <f t="shared" si="2"/>
        <v>0</v>
      </c>
    </row>
    <row r="11" spans="1:12" s="11" customFormat="1" ht="10.199999999999999">
      <c r="A11" s="41">
        <v>4</v>
      </c>
      <c r="B11" s="84" t="s">
        <v>470</v>
      </c>
      <c r="C11" s="111" t="s">
        <v>25</v>
      </c>
      <c r="D11" s="111">
        <v>1</v>
      </c>
      <c r="E11" s="41"/>
      <c r="F11" s="41"/>
      <c r="G11" s="41"/>
      <c r="H11" s="139"/>
      <c r="I11" s="41"/>
      <c r="J11" s="139">
        <f t="shared" si="0"/>
        <v>0</v>
      </c>
      <c r="K11" s="145">
        <f t="shared" si="1"/>
        <v>0</v>
      </c>
      <c r="L11" s="145">
        <f t="shared" si="2"/>
        <v>0</v>
      </c>
    </row>
    <row r="12" spans="1:12" s="11" customFormat="1" ht="20.399999999999999">
      <c r="A12" s="41">
        <v>5</v>
      </c>
      <c r="B12" s="84" t="s">
        <v>471</v>
      </c>
      <c r="C12" s="111" t="s">
        <v>25</v>
      </c>
      <c r="D12" s="111">
        <v>1</v>
      </c>
      <c r="E12" s="41"/>
      <c r="F12" s="41"/>
      <c r="G12" s="41"/>
      <c r="H12" s="139"/>
      <c r="I12" s="41"/>
      <c r="J12" s="139">
        <f t="shared" si="0"/>
        <v>0</v>
      </c>
      <c r="K12" s="145">
        <f t="shared" si="1"/>
        <v>0</v>
      </c>
      <c r="L12" s="145">
        <f t="shared" si="2"/>
        <v>0</v>
      </c>
    </row>
    <row r="13" spans="1:12" s="11" customFormat="1" ht="20.399999999999999">
      <c r="A13" s="41">
        <v>6</v>
      </c>
      <c r="B13" s="84" t="s">
        <v>472</v>
      </c>
      <c r="C13" s="111" t="s">
        <v>25</v>
      </c>
      <c r="D13" s="111">
        <v>23</v>
      </c>
      <c r="E13" s="41"/>
      <c r="F13" s="41"/>
      <c r="G13" s="41"/>
      <c r="H13" s="139"/>
      <c r="I13" s="41"/>
      <c r="J13" s="139">
        <f t="shared" si="0"/>
        <v>0</v>
      </c>
      <c r="K13" s="145">
        <f t="shared" si="1"/>
        <v>0</v>
      </c>
      <c r="L13" s="145">
        <f t="shared" si="2"/>
        <v>0</v>
      </c>
    </row>
    <row r="14" spans="1:12" s="11" customFormat="1" ht="20.399999999999999">
      <c r="A14" s="41">
        <v>7</v>
      </c>
      <c r="B14" s="84" t="s">
        <v>473</v>
      </c>
      <c r="C14" s="111" t="s">
        <v>25</v>
      </c>
      <c r="D14" s="111">
        <v>4</v>
      </c>
      <c r="E14" s="41"/>
      <c r="F14" s="41"/>
      <c r="G14" s="41"/>
      <c r="H14" s="139"/>
      <c r="I14" s="41"/>
      <c r="J14" s="139">
        <f t="shared" si="0"/>
        <v>0</v>
      </c>
      <c r="K14" s="145">
        <f t="shared" si="1"/>
        <v>0</v>
      </c>
      <c r="L14" s="145">
        <f t="shared" si="2"/>
        <v>0</v>
      </c>
    </row>
    <row r="15" spans="1:12" s="11" customFormat="1" ht="20.399999999999999">
      <c r="A15" s="41">
        <v>8</v>
      </c>
      <c r="B15" s="84" t="s">
        <v>474</v>
      </c>
      <c r="C15" s="111" t="s">
        <v>25</v>
      </c>
      <c r="D15" s="111">
        <v>44</v>
      </c>
      <c r="E15" s="41"/>
      <c r="F15" s="41"/>
      <c r="G15" s="41"/>
      <c r="H15" s="139"/>
      <c r="I15" s="41"/>
      <c r="J15" s="139">
        <f t="shared" si="0"/>
        <v>0</v>
      </c>
      <c r="K15" s="145">
        <f t="shared" si="1"/>
        <v>0</v>
      </c>
      <c r="L15" s="145">
        <f t="shared" si="2"/>
        <v>0</v>
      </c>
    </row>
    <row r="16" spans="1:12" s="11" customFormat="1" ht="20.399999999999999">
      <c r="A16" s="41">
        <v>9</v>
      </c>
      <c r="B16" s="84" t="s">
        <v>475</v>
      </c>
      <c r="C16" s="111" t="s">
        <v>25</v>
      </c>
      <c r="D16" s="111">
        <v>24</v>
      </c>
      <c r="E16" s="41"/>
      <c r="F16" s="41"/>
      <c r="G16" s="41"/>
      <c r="H16" s="139"/>
      <c r="I16" s="41"/>
      <c r="J16" s="139">
        <f t="shared" si="0"/>
        <v>0</v>
      </c>
      <c r="K16" s="145">
        <f t="shared" si="1"/>
        <v>0</v>
      </c>
      <c r="L16" s="145">
        <f t="shared" si="2"/>
        <v>0</v>
      </c>
    </row>
    <row r="17" spans="1:12" s="11" customFormat="1" ht="10.199999999999999">
      <c r="A17" s="41">
        <v>10</v>
      </c>
      <c r="B17" s="84" t="s">
        <v>476</v>
      </c>
      <c r="C17" s="111" t="s">
        <v>84</v>
      </c>
      <c r="D17" s="111">
        <v>1</v>
      </c>
      <c r="E17" s="41"/>
      <c r="F17" s="41"/>
      <c r="G17" s="41"/>
      <c r="H17" s="139"/>
      <c r="I17" s="41"/>
      <c r="J17" s="139">
        <f t="shared" si="0"/>
        <v>0</v>
      </c>
      <c r="K17" s="145">
        <f t="shared" si="1"/>
        <v>0</v>
      </c>
      <c r="L17" s="145">
        <f t="shared" si="2"/>
        <v>0</v>
      </c>
    </row>
    <row r="18" spans="1:12" s="11" customFormat="1" ht="20.399999999999999">
      <c r="A18" s="41">
        <v>11</v>
      </c>
      <c r="B18" s="84" t="s">
        <v>477</v>
      </c>
      <c r="C18" s="111" t="s">
        <v>25</v>
      </c>
      <c r="D18" s="111">
        <v>32</v>
      </c>
      <c r="E18" s="41"/>
      <c r="F18" s="41"/>
      <c r="G18" s="41"/>
      <c r="H18" s="139"/>
      <c r="I18" s="41"/>
      <c r="J18" s="139">
        <f t="shared" si="0"/>
        <v>0</v>
      </c>
      <c r="K18" s="145">
        <f t="shared" si="1"/>
        <v>0</v>
      </c>
      <c r="L18" s="145">
        <f t="shared" si="2"/>
        <v>0</v>
      </c>
    </row>
    <row r="19" spans="1:12" s="11" customFormat="1" ht="20.399999999999999">
      <c r="A19" s="41">
        <v>12</v>
      </c>
      <c r="B19" s="84" t="s">
        <v>478</v>
      </c>
      <c r="C19" s="111" t="s">
        <v>25</v>
      </c>
      <c r="D19" s="111">
        <v>14</v>
      </c>
      <c r="E19" s="41"/>
      <c r="F19" s="41"/>
      <c r="G19" s="41"/>
      <c r="H19" s="139"/>
      <c r="I19" s="41"/>
      <c r="J19" s="139">
        <f t="shared" si="0"/>
        <v>0</v>
      </c>
      <c r="K19" s="145">
        <f t="shared" si="1"/>
        <v>0</v>
      </c>
      <c r="L19" s="145">
        <f t="shared" si="2"/>
        <v>0</v>
      </c>
    </row>
    <row r="20" spans="1:12" s="11" customFormat="1" ht="20.399999999999999">
      <c r="A20" s="41">
        <v>13</v>
      </c>
      <c r="B20" s="84" t="s">
        <v>479</v>
      </c>
      <c r="C20" s="111" t="s">
        <v>25</v>
      </c>
      <c r="D20" s="111">
        <v>72</v>
      </c>
      <c r="E20" s="41"/>
      <c r="F20" s="41"/>
      <c r="G20" s="41"/>
      <c r="H20" s="139"/>
      <c r="I20" s="41"/>
      <c r="J20" s="139">
        <f t="shared" si="0"/>
        <v>0</v>
      </c>
      <c r="K20" s="145">
        <f t="shared" si="1"/>
        <v>0</v>
      </c>
      <c r="L20" s="145">
        <f t="shared" si="2"/>
        <v>0</v>
      </c>
    </row>
    <row r="21" spans="1:12" s="11" customFormat="1" ht="20.399999999999999">
      <c r="A21" s="41">
        <v>14</v>
      </c>
      <c r="B21" s="84" t="s">
        <v>480</v>
      </c>
      <c r="C21" s="111" t="s">
        <v>84</v>
      </c>
      <c r="D21" s="111">
        <v>20</v>
      </c>
      <c r="E21" s="41"/>
      <c r="F21" s="41"/>
      <c r="G21" s="41"/>
      <c r="H21" s="139"/>
      <c r="I21" s="41"/>
      <c r="J21" s="139">
        <f t="shared" si="0"/>
        <v>0</v>
      </c>
      <c r="K21" s="145">
        <f t="shared" si="1"/>
        <v>0</v>
      </c>
      <c r="L21" s="145">
        <f t="shared" si="2"/>
        <v>0</v>
      </c>
    </row>
    <row r="22" spans="1:12" s="11" customFormat="1" ht="20.399999999999999">
      <c r="A22" s="41">
        <v>15</v>
      </c>
      <c r="B22" s="84" t="s">
        <v>481</v>
      </c>
      <c r="C22" s="111" t="s">
        <v>84</v>
      </c>
      <c r="D22" s="111">
        <v>30</v>
      </c>
      <c r="E22" s="41"/>
      <c r="F22" s="41"/>
      <c r="G22" s="41"/>
      <c r="H22" s="139"/>
      <c r="I22" s="41"/>
      <c r="J22" s="139">
        <f t="shared" si="0"/>
        <v>0</v>
      </c>
      <c r="K22" s="145">
        <f t="shared" si="1"/>
        <v>0</v>
      </c>
      <c r="L22" s="145">
        <f t="shared" si="2"/>
        <v>0</v>
      </c>
    </row>
    <row r="23" spans="1:12" s="11" customFormat="1" ht="20.399999999999999">
      <c r="A23" s="41">
        <v>16</v>
      </c>
      <c r="B23" s="84" t="s">
        <v>482</v>
      </c>
      <c r="C23" s="111" t="s">
        <v>84</v>
      </c>
      <c r="D23" s="111">
        <v>35</v>
      </c>
      <c r="E23" s="41"/>
      <c r="F23" s="41"/>
      <c r="G23" s="41"/>
      <c r="H23" s="139"/>
      <c r="I23" s="41"/>
      <c r="J23" s="139">
        <f t="shared" si="0"/>
        <v>0</v>
      </c>
      <c r="K23" s="145">
        <f t="shared" si="1"/>
        <v>0</v>
      </c>
      <c r="L23" s="145">
        <f t="shared" si="2"/>
        <v>0</v>
      </c>
    </row>
    <row r="24" spans="1:12" s="11" customFormat="1" ht="20.399999999999999">
      <c r="A24" s="41">
        <v>17</v>
      </c>
      <c r="B24" s="84" t="s">
        <v>483</v>
      </c>
      <c r="C24" s="111" t="s">
        <v>84</v>
      </c>
      <c r="D24" s="111">
        <v>30</v>
      </c>
      <c r="E24" s="41"/>
      <c r="F24" s="41"/>
      <c r="G24" s="41"/>
      <c r="H24" s="139"/>
      <c r="I24" s="41"/>
      <c r="J24" s="139">
        <f t="shared" si="0"/>
        <v>0</v>
      </c>
      <c r="K24" s="145">
        <f t="shared" si="1"/>
        <v>0</v>
      </c>
      <c r="L24" s="145">
        <f t="shared" si="2"/>
        <v>0</v>
      </c>
    </row>
    <row r="25" spans="1:12" s="11" customFormat="1" ht="10.199999999999999">
      <c r="A25" s="41">
        <v>18</v>
      </c>
      <c r="B25" s="84" t="s">
        <v>484</v>
      </c>
      <c r="C25" s="111" t="s">
        <v>25</v>
      </c>
      <c r="D25" s="111">
        <v>1</v>
      </c>
      <c r="E25" s="41"/>
      <c r="F25" s="41"/>
      <c r="G25" s="41"/>
      <c r="H25" s="139"/>
      <c r="I25" s="41"/>
      <c r="J25" s="139">
        <f t="shared" si="0"/>
        <v>0</v>
      </c>
      <c r="K25" s="145">
        <f t="shared" si="1"/>
        <v>0</v>
      </c>
      <c r="L25" s="145">
        <f t="shared" si="2"/>
        <v>0</v>
      </c>
    </row>
    <row r="26" spans="1:12" s="11" customFormat="1" ht="20.399999999999999">
      <c r="A26" s="41">
        <v>19</v>
      </c>
      <c r="B26" s="84" t="s">
        <v>485</v>
      </c>
      <c r="C26" s="111" t="s">
        <v>25</v>
      </c>
      <c r="D26" s="111">
        <v>7</v>
      </c>
      <c r="E26" s="41"/>
      <c r="F26" s="41"/>
      <c r="G26" s="41"/>
      <c r="H26" s="139"/>
      <c r="I26" s="41"/>
      <c r="J26" s="139">
        <f t="shared" si="0"/>
        <v>0</v>
      </c>
      <c r="K26" s="145">
        <f t="shared" si="1"/>
        <v>0</v>
      </c>
      <c r="L26" s="145">
        <f t="shared" si="2"/>
        <v>0</v>
      </c>
    </row>
    <row r="27" spans="1:12" s="11" customFormat="1" ht="10.199999999999999">
      <c r="A27" s="41">
        <v>20</v>
      </c>
      <c r="B27" s="84" t="s">
        <v>486</v>
      </c>
      <c r="C27" s="111" t="s">
        <v>25</v>
      </c>
      <c r="D27" s="111">
        <v>15</v>
      </c>
      <c r="E27" s="41"/>
      <c r="F27" s="41"/>
      <c r="G27" s="41"/>
      <c r="H27" s="139"/>
      <c r="I27" s="41"/>
      <c r="J27" s="139">
        <f t="shared" si="0"/>
        <v>0</v>
      </c>
      <c r="K27" s="145">
        <f t="shared" si="1"/>
        <v>0</v>
      </c>
      <c r="L27" s="145">
        <f t="shared" si="2"/>
        <v>0</v>
      </c>
    </row>
    <row r="28" spans="1:12" s="11" customFormat="1" ht="10.199999999999999">
      <c r="A28" s="41">
        <v>21</v>
      </c>
      <c r="B28" s="84" t="s">
        <v>487</v>
      </c>
      <c r="C28" s="111" t="s">
        <v>84</v>
      </c>
      <c r="D28" s="111">
        <v>1</v>
      </c>
      <c r="E28" s="41"/>
      <c r="F28" s="41"/>
      <c r="G28" s="41"/>
      <c r="H28" s="139"/>
      <c r="I28" s="41"/>
      <c r="J28" s="139">
        <f t="shared" si="0"/>
        <v>0</v>
      </c>
      <c r="K28" s="145">
        <f t="shared" si="1"/>
        <v>0</v>
      </c>
      <c r="L28" s="145">
        <f t="shared" si="2"/>
        <v>0</v>
      </c>
    </row>
    <row r="29" spans="1:12" s="11" customFormat="1" ht="10.199999999999999">
      <c r="A29" s="41">
        <v>22</v>
      </c>
      <c r="B29" s="84" t="s">
        <v>488</v>
      </c>
      <c r="C29" s="111" t="s">
        <v>84</v>
      </c>
      <c r="D29" s="111">
        <v>1</v>
      </c>
      <c r="E29" s="41"/>
      <c r="F29" s="41"/>
      <c r="G29" s="41"/>
      <c r="H29" s="139"/>
      <c r="I29" s="41"/>
      <c r="J29" s="139">
        <f t="shared" si="0"/>
        <v>0</v>
      </c>
      <c r="K29" s="145">
        <f t="shared" si="1"/>
        <v>0</v>
      </c>
      <c r="L29" s="145">
        <f t="shared" si="2"/>
        <v>0</v>
      </c>
    </row>
    <row r="30" spans="1:12" s="11" customFormat="1" ht="10.199999999999999">
      <c r="A30" s="41">
        <v>23</v>
      </c>
      <c r="B30" s="84" t="s">
        <v>489</v>
      </c>
      <c r="C30" s="111" t="s">
        <v>84</v>
      </c>
      <c r="D30" s="111">
        <v>1</v>
      </c>
      <c r="E30" s="41"/>
      <c r="F30" s="41"/>
      <c r="G30" s="41"/>
      <c r="H30" s="139"/>
      <c r="I30" s="41"/>
      <c r="J30" s="139">
        <f t="shared" si="0"/>
        <v>0</v>
      </c>
      <c r="K30" s="145">
        <f t="shared" si="1"/>
        <v>0</v>
      </c>
      <c r="L30" s="145">
        <f t="shared" si="2"/>
        <v>0</v>
      </c>
    </row>
    <row r="31" spans="1:12" s="11" customFormat="1" ht="10.199999999999999">
      <c r="A31" s="41">
        <v>24</v>
      </c>
      <c r="B31" s="84" t="s">
        <v>490</v>
      </c>
      <c r="C31" s="111" t="s">
        <v>84</v>
      </c>
      <c r="D31" s="111">
        <v>5</v>
      </c>
      <c r="E31" s="41"/>
      <c r="F31" s="41"/>
      <c r="G31" s="41"/>
      <c r="H31" s="139"/>
      <c r="I31" s="41"/>
      <c r="J31" s="139">
        <f t="shared" si="0"/>
        <v>0</v>
      </c>
      <c r="K31" s="145">
        <f t="shared" si="1"/>
        <v>0</v>
      </c>
      <c r="L31" s="145">
        <f t="shared" si="2"/>
        <v>0</v>
      </c>
    </row>
    <row r="32" spans="1:12" s="16" customFormat="1" ht="15">
      <c r="A32" s="37"/>
      <c r="B32" s="95" t="s">
        <v>494</v>
      </c>
      <c r="C32" s="96"/>
      <c r="D32" s="96"/>
      <c r="E32" s="97"/>
      <c r="F32" s="97"/>
      <c r="G32" s="97"/>
      <c r="H32" s="97"/>
      <c r="I32" s="98"/>
      <c r="J32" s="147"/>
      <c r="K32" s="147">
        <f>SUM(K8:K31)</f>
        <v>0</v>
      </c>
      <c r="L32" s="147"/>
    </row>
    <row r="33" spans="1:12" s="16" customFormat="1" ht="15">
      <c r="A33" s="38"/>
      <c r="B33" s="94" t="s">
        <v>495</v>
      </c>
      <c r="C33" s="99"/>
      <c r="D33" s="99"/>
      <c r="E33" s="102"/>
      <c r="F33" s="102"/>
      <c r="G33" s="102"/>
      <c r="H33" s="102"/>
      <c r="I33" s="103"/>
      <c r="J33" s="147"/>
      <c r="K33" s="147"/>
      <c r="L33" s="147">
        <f>SUM(L8:L31)</f>
        <v>0</v>
      </c>
    </row>
    <row r="34" spans="1:12" customFormat="1">
      <c r="A34" s="32"/>
      <c r="B34" s="33" t="s">
        <v>13</v>
      </c>
      <c r="C34" s="4"/>
      <c r="D34" s="4"/>
      <c r="E34" s="3"/>
      <c r="F34" s="3"/>
      <c r="G34" s="3"/>
      <c r="H34" s="3"/>
      <c r="I34" s="3"/>
    </row>
    <row r="35" spans="1:12" customFormat="1">
      <c r="A35" s="32"/>
      <c r="B35" s="33"/>
      <c r="C35" s="4"/>
      <c r="D35" s="4"/>
      <c r="E35" s="3"/>
      <c r="F35" s="3"/>
      <c r="G35" s="3"/>
      <c r="H35" s="3"/>
      <c r="I35" s="3"/>
      <c r="J35" s="3"/>
      <c r="K35" s="3"/>
      <c r="L35" s="3"/>
    </row>
    <row r="36" spans="1:12" customFormat="1">
      <c r="A36" s="32"/>
      <c r="B36" s="33" t="s">
        <v>16</v>
      </c>
      <c r="C36" s="4"/>
      <c r="D36" s="4"/>
      <c r="E36" s="3"/>
      <c r="F36" s="3" t="s">
        <v>17</v>
      </c>
      <c r="G36" s="3"/>
      <c r="H36" s="3"/>
      <c r="I36" s="3"/>
      <c r="J36" s="3"/>
      <c r="K36" s="3"/>
      <c r="L36" s="3"/>
    </row>
    <row r="79" spans="1:4" s="3" customFormat="1" ht="10.199999999999999">
      <c r="A79" s="32"/>
      <c r="B79" s="33"/>
      <c r="C79" s="4"/>
      <c r="D79" s="4"/>
    </row>
    <row r="80" spans="1:4" s="3" customFormat="1" ht="10.199999999999999">
      <c r="A80" s="32"/>
      <c r="B80" s="33"/>
      <c r="C80" s="4"/>
      <c r="D80" s="4"/>
    </row>
    <row r="81" spans="1:4" s="3" customFormat="1" ht="10.199999999999999">
      <c r="A81" s="32"/>
      <c r="B81" s="33"/>
      <c r="C81" s="4"/>
      <c r="D81" s="4"/>
    </row>
    <row r="82" spans="1:4" s="3" customFormat="1" ht="10.199999999999999">
      <c r="A82" s="32"/>
      <c r="B82" s="33"/>
      <c r="C82" s="4"/>
      <c r="D82" s="4"/>
    </row>
    <row r="83" spans="1:4" s="3" customFormat="1" ht="10.199999999999999">
      <c r="A83" s="32"/>
      <c r="B83" s="33"/>
      <c r="C83" s="4"/>
      <c r="D83" s="4"/>
    </row>
    <row r="84" spans="1:4" s="3" customFormat="1" ht="10.199999999999999">
      <c r="A84" s="32"/>
      <c r="B84" s="33"/>
      <c r="C84" s="4"/>
      <c r="D84" s="4"/>
    </row>
    <row r="85" spans="1:4" s="3" customFormat="1" ht="10.199999999999999">
      <c r="A85" s="32"/>
      <c r="B85" s="33"/>
      <c r="C85" s="4"/>
      <c r="D85" s="4"/>
    </row>
    <row r="86" spans="1:4" s="3" customFormat="1" ht="10.199999999999999">
      <c r="A86" s="32"/>
      <c r="B86" s="33"/>
      <c r="C86" s="4"/>
      <c r="D86" s="4"/>
    </row>
    <row r="87" spans="1:4" s="3" customFormat="1" ht="10.199999999999999">
      <c r="A87" s="32"/>
      <c r="B87" s="33"/>
      <c r="C87" s="4"/>
      <c r="D87" s="4"/>
    </row>
    <row r="88" spans="1:4" s="3" customFormat="1" ht="10.199999999999999">
      <c r="A88" s="32"/>
      <c r="B88" s="33"/>
      <c r="C88" s="4"/>
      <c r="D88" s="4"/>
    </row>
    <row r="89" spans="1:4" s="3" customFormat="1" ht="10.199999999999999">
      <c r="A89" s="32"/>
      <c r="B89" s="33"/>
      <c r="C89" s="4"/>
      <c r="D89" s="4"/>
    </row>
    <row r="90" spans="1:4" s="3" customFormat="1" ht="10.199999999999999">
      <c r="A90" s="32"/>
      <c r="B90" s="33"/>
      <c r="C90" s="4"/>
      <c r="D90" s="4"/>
    </row>
    <row r="91" spans="1:4" s="3" customFormat="1" ht="10.199999999999999"/>
    <row r="92" spans="1:4" s="3" customFormat="1" ht="10.199999999999999"/>
    <row r="93" spans="1:4" s="3" customFormat="1" ht="10.199999999999999"/>
    <row r="94" spans="1:4" s="3" customFormat="1" ht="10.199999999999999"/>
    <row r="95" spans="1:4" s="3" customFormat="1" ht="10.199999999999999"/>
    <row r="96" spans="1:4" s="3" customFormat="1" ht="10.199999999999999"/>
    <row r="97" s="3" customFormat="1" ht="10.199999999999999"/>
    <row r="98" s="3" customFormat="1" ht="10.199999999999999"/>
    <row r="99" s="3" customFormat="1" ht="10.199999999999999"/>
    <row r="100" s="3" customFormat="1" ht="10.199999999999999"/>
    <row r="101" s="3" customFormat="1" ht="10.199999999999999"/>
    <row r="102" s="3" customFormat="1" ht="10.199999999999999"/>
    <row r="103" s="3" customFormat="1" ht="10.199999999999999"/>
    <row r="104" s="3" customFormat="1" ht="10.199999999999999"/>
    <row r="105" s="3" customFormat="1" ht="10.199999999999999"/>
    <row r="106" s="3" customFormat="1" ht="10.199999999999999"/>
    <row r="107" s="3" customFormat="1" ht="10.199999999999999"/>
    <row r="108" s="3" customFormat="1" ht="10.199999999999999"/>
    <row r="109" s="3" customFormat="1" ht="10.199999999999999"/>
    <row r="110" s="3" customFormat="1" ht="10.199999999999999"/>
    <row r="111" s="3" customFormat="1" ht="10.199999999999999"/>
    <row r="112" s="3" customFormat="1" ht="10.199999999999999"/>
    <row r="113" s="3" customFormat="1" ht="10.199999999999999"/>
    <row r="114" s="3" customFormat="1" ht="10.199999999999999"/>
    <row r="115" s="3" customFormat="1" ht="10.199999999999999"/>
    <row r="116" s="3" customFormat="1" ht="10.199999999999999"/>
    <row r="117" s="3" customFormat="1" ht="10.199999999999999"/>
    <row r="118" s="3" customFormat="1" ht="10.199999999999999"/>
    <row r="119" s="3" customFormat="1" ht="10.199999999999999"/>
    <row r="120" s="3" customFormat="1" ht="10.199999999999999"/>
    <row r="121" s="3" customFormat="1" ht="10.199999999999999"/>
    <row r="122" s="3" customFormat="1" ht="10.199999999999999"/>
    <row r="123" s="3" customFormat="1" ht="10.199999999999999"/>
    <row r="124" s="3" customFormat="1" ht="10.199999999999999"/>
    <row r="125" s="3" customFormat="1" ht="10.199999999999999"/>
    <row r="126" s="3" customFormat="1" ht="10.199999999999999"/>
    <row r="127" s="3" customFormat="1" ht="10.199999999999999"/>
    <row r="128" s="3" customFormat="1" ht="10.199999999999999"/>
    <row r="129" spans="10:11" s="3" customFormat="1" ht="10.199999999999999"/>
    <row r="130" spans="10:11" s="3" customFormat="1" ht="10.199999999999999"/>
    <row r="131" spans="10:11" s="3" customFormat="1" ht="10.199999999999999"/>
    <row r="132" spans="10:11" s="3" customFormat="1" ht="10.199999999999999"/>
    <row r="133" spans="10:11" s="3" customFormat="1" ht="10.199999999999999"/>
    <row r="134" spans="10:11" s="3" customFormat="1" ht="10.199999999999999"/>
    <row r="135" spans="10:11" s="3" customFormat="1" ht="10.199999999999999"/>
    <row r="136" spans="10:11" s="3" customFormat="1" ht="10.199999999999999"/>
    <row r="137" spans="10:11" s="3" customFormat="1" ht="10.199999999999999"/>
    <row r="138" spans="10:11" s="3" customFormat="1" ht="10.199999999999999"/>
    <row r="139" spans="10:11" s="3" customFormat="1" ht="10.199999999999999"/>
    <row r="140" spans="10:11" s="3" customFormat="1" ht="10.199999999999999"/>
    <row r="141" spans="10:11" s="3" customFormat="1" ht="10.199999999999999">
      <c r="J141" s="82"/>
      <c r="K141" s="82"/>
    </row>
    <row r="142" spans="10:11" s="3" customFormat="1" ht="10.199999999999999"/>
    <row r="143" spans="10:11" s="3" customFormat="1" ht="15">
      <c r="J143" s="16"/>
      <c r="K143" s="16"/>
    </row>
    <row r="144" spans="10:11" s="3" customFormat="1" ht="15">
      <c r="J144" s="16"/>
      <c r="K144" s="16"/>
    </row>
    <row r="145" spans="10:11" s="3" customFormat="1" ht="15">
      <c r="J145" s="16"/>
      <c r="K145" s="16"/>
    </row>
    <row r="146" spans="10:11" s="3" customFormat="1" ht="10.199999999999999"/>
    <row r="147" spans="10:11" s="3" customFormat="1" ht="10.199999999999999"/>
    <row r="148" spans="10:11" s="3" customFormat="1" ht="13.2">
      <c r="J148" s="22"/>
      <c r="K148" s="22"/>
    </row>
    <row r="149" spans="10:11" s="3" customFormat="1" ht="13.2">
      <c r="J149" s="22"/>
      <c r="K149" s="22"/>
    </row>
    <row r="150" spans="10:11" s="3" customFormat="1" ht="10.199999999999999"/>
    <row r="151" spans="10:11" s="3" customFormat="1" ht="10.199999999999999"/>
    <row r="152" spans="10:11" s="3" customFormat="1" ht="10.199999999999999"/>
    <row r="153" spans="10:11" s="3" customFormat="1" ht="10.199999999999999"/>
    <row r="154" spans="10:11" s="3" customFormat="1" ht="10.199999999999999"/>
    <row r="155" spans="10:11" s="3" customFormat="1" ht="10.199999999999999"/>
    <row r="156" spans="10:11" s="3" customFormat="1" ht="10.199999999999999"/>
    <row r="157" spans="10:11" s="3" customFormat="1" ht="10.199999999999999"/>
    <row r="158" spans="10:11" s="3" customFormat="1" ht="10.199999999999999"/>
    <row r="159" spans="10:11" s="3" customFormat="1" ht="10.199999999999999"/>
  </sheetData>
  <mergeCells count="1">
    <mergeCell ref="B6:L6"/>
  </mergeCells>
  <pageMargins left="0.7" right="0.7" top="0.75" bottom="0.75" header="0.3" footer="0.3"/>
  <pageSetup paperSize="9" scale="78" orientation="landscape" r:id="rId1"/>
</worksheet>
</file>

<file path=docProps/app.xml><?xml version="1.0" encoding="utf-8"?>
<Properties xmlns="http://schemas.openxmlformats.org/officeDocument/2006/extended-properties" xmlns:vt="http://schemas.openxmlformats.org/officeDocument/2006/docPropsVTypes">
  <TotalTime>38</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5</vt:i4>
      </vt:variant>
    </vt:vector>
  </HeadingPairs>
  <TitlesOfParts>
    <vt:vector size="18" baseType="lpstr">
      <vt:lpstr>SKLOP_1</vt:lpstr>
      <vt:lpstr>SKLOP_2</vt:lpstr>
      <vt:lpstr>SKLOP_3</vt:lpstr>
      <vt:lpstr>SKLOP_4</vt:lpstr>
      <vt:lpstr>SKLOP_5</vt:lpstr>
      <vt:lpstr>SKLOP_6</vt:lpstr>
      <vt:lpstr>SKLOP_7</vt:lpstr>
      <vt:lpstr>SKLOP_8</vt:lpstr>
      <vt:lpstr>SKLOP_9</vt:lpstr>
      <vt:lpstr>SKLOP_10</vt:lpstr>
      <vt:lpstr>SKLOP_11</vt:lpstr>
      <vt:lpstr>SKLOP_12</vt:lpstr>
      <vt:lpstr>SKLOP_13</vt:lpstr>
      <vt:lpstr>SKLOP_10!Področje_tiskanja</vt:lpstr>
      <vt:lpstr>SKLOP_13!Področje_tiskanja</vt:lpstr>
      <vt:lpstr>SKLOP_2!Področje_tiskanja</vt:lpstr>
      <vt:lpstr>SKLOP_3!Področje_tiskanja</vt:lpstr>
      <vt:lpstr>SKLOP_8!Področje_tiskanja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Judita</dc:creator>
  <cp:lastModifiedBy>Rosanda</cp:lastModifiedBy>
  <cp:revision>10</cp:revision>
  <cp:lastPrinted>2021-12-13T13:39:28Z</cp:lastPrinted>
  <dcterms:created xsi:type="dcterms:W3CDTF">2021-12-13T12:54:33Z</dcterms:created>
  <dcterms:modified xsi:type="dcterms:W3CDTF">2022-10-31T18:48:51Z</dcterms:modified>
</cp:coreProperties>
</file>